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3. Cash flow\"/>
    </mc:Choice>
  </mc:AlternateContent>
  <xr:revisionPtr revIDLastSave="0" documentId="8_{9ED54A3E-CA4C-44D5-8309-AB0CF1A0450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'DC37'!$A$1:$AA$43</definedName>
    <definedName name="_xlnm.Print_Area" localSheetId="11">'DC38'!$A$1:$AA$43</definedName>
    <definedName name="_xlnm.Print_Area" localSheetId="17">'DC39'!$A$1:$AA$43</definedName>
    <definedName name="_xlnm.Print_Area" localSheetId="21">'DC40'!$A$1:$AA$43</definedName>
    <definedName name="_xlnm.Print_Area" localSheetId="0">'NW371'!$A$1:$AA$43</definedName>
    <definedName name="_xlnm.Print_Area" localSheetId="1">'NW372'!$A$1:$AA$43</definedName>
    <definedName name="_xlnm.Print_Area" localSheetId="2">'NW373'!$A$1:$AA$43</definedName>
    <definedName name="_xlnm.Print_Area" localSheetId="3">'NW374'!$A$1:$AA$43</definedName>
    <definedName name="_xlnm.Print_Area" localSheetId="4">'NW375'!$A$1:$AA$43</definedName>
    <definedName name="_xlnm.Print_Area" localSheetId="6">'NW381'!$A$1:$AA$43</definedName>
    <definedName name="_xlnm.Print_Area" localSheetId="7">'NW382'!$A$1:$AA$43</definedName>
    <definedName name="_xlnm.Print_Area" localSheetId="8">'NW383'!$A$1:$AA$43</definedName>
    <definedName name="_xlnm.Print_Area" localSheetId="9">'NW384'!$A$1:$AA$43</definedName>
    <definedName name="_xlnm.Print_Area" localSheetId="10">'NW385'!$A$1:$AA$43</definedName>
    <definedName name="_xlnm.Print_Area" localSheetId="12">'NW392'!$A$1:$AA$43</definedName>
    <definedName name="_xlnm.Print_Area" localSheetId="13">'NW393'!$A$1:$AA$43</definedName>
    <definedName name="_xlnm.Print_Area" localSheetId="14">'NW394'!$A$1:$AA$43</definedName>
    <definedName name="_xlnm.Print_Area" localSheetId="15">'NW396'!$A$1:$AA$43</definedName>
    <definedName name="_xlnm.Print_Area" localSheetId="16">'NW397'!$A$1:$AA$43</definedName>
    <definedName name="_xlnm.Print_Area" localSheetId="18">'NW403'!$A$1:$AA$43</definedName>
    <definedName name="_xlnm.Print_Area" localSheetId="19">'NW404'!$A$1:$AA$43</definedName>
    <definedName name="_xlnm.Print_Area" localSheetId="20">'NW405'!$A$1:$AA$43</definedName>
    <definedName name="_xlnm.Print_Area" localSheetId="22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Z39" i="5"/>
  <c r="Z39" i="6"/>
  <c r="Z39" i="7"/>
  <c r="Y39" i="7"/>
  <c r="Z39" i="8"/>
  <c r="Z39" i="10"/>
  <c r="Z39" i="11"/>
  <c r="Z39" i="12"/>
  <c r="Z39" i="13"/>
  <c r="Z39" i="14"/>
  <c r="Z39" i="15"/>
  <c r="Y39" i="15"/>
  <c r="Z39" i="16"/>
  <c r="Z39" i="17"/>
  <c r="Z39" i="18"/>
  <c r="Z39" i="19"/>
  <c r="Y39" i="19"/>
  <c r="Z39" i="20"/>
  <c r="Z39" i="21"/>
  <c r="Z39" i="22"/>
  <c r="Y39" i="23"/>
  <c r="Z39" i="23" s="1"/>
  <c r="Z39" i="1"/>
  <c r="W39" i="2"/>
  <c r="Y39" i="2" s="1"/>
  <c r="J39" i="2"/>
  <c r="W39" i="3"/>
  <c r="J39" i="3"/>
  <c r="W39" i="4"/>
  <c r="Y39" i="4" s="1"/>
  <c r="J39" i="4"/>
  <c r="W39" i="5"/>
  <c r="Y39" i="5" s="1"/>
  <c r="J39" i="5"/>
  <c r="W39" i="6"/>
  <c r="Y39" i="6" s="1"/>
  <c r="J39" i="6"/>
  <c r="W39" i="7"/>
  <c r="J39" i="7"/>
  <c r="W39" i="8"/>
  <c r="Y39" i="8" s="1"/>
  <c r="J39" i="8"/>
  <c r="W39" i="9"/>
  <c r="Y39" i="9" s="1"/>
  <c r="Z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J39" i="15"/>
  <c r="W39" i="16"/>
  <c r="Y39" i="16" s="1"/>
  <c r="J39" i="16"/>
  <c r="W39" i="17"/>
  <c r="Y39" i="17" s="1"/>
  <c r="J39" i="17"/>
  <c r="W39" i="18"/>
  <c r="Y39" i="18" s="1"/>
  <c r="J39" i="18"/>
  <c r="H39" i="18"/>
  <c r="W39" i="19"/>
  <c r="J39" i="19"/>
  <c r="W39" i="20"/>
  <c r="Y39" i="20" s="1"/>
  <c r="J39" i="20"/>
  <c r="W39" i="21"/>
  <c r="Y39" i="21" s="1"/>
  <c r="J39" i="21"/>
  <c r="W39" i="22"/>
  <c r="Y39" i="22" s="1"/>
  <c r="J39" i="22"/>
  <c r="W39" i="23"/>
  <c r="J39" i="23"/>
  <c r="W39" i="1"/>
  <c r="Y39" i="1" s="1"/>
  <c r="J39" i="1"/>
  <c r="O38" i="2"/>
  <c r="N38" i="2"/>
  <c r="P38" i="3"/>
  <c r="E38" i="3"/>
  <c r="E40" i="3" s="1"/>
  <c r="X38" i="4"/>
  <c r="X38" i="5"/>
  <c r="M38" i="5"/>
  <c r="X38" i="6"/>
  <c r="H38" i="6"/>
  <c r="G38" i="6"/>
  <c r="G40" i="6" s="1"/>
  <c r="H39" i="6" s="1"/>
  <c r="H40" i="6" s="1"/>
  <c r="I39" i="6" s="1"/>
  <c r="I38" i="7"/>
  <c r="Q38" i="8"/>
  <c r="Q38" i="9"/>
  <c r="P38" i="9"/>
  <c r="AA38" i="12"/>
  <c r="AA40" i="12" s="1"/>
  <c r="J38" i="13"/>
  <c r="H38" i="13"/>
  <c r="L38" i="14"/>
  <c r="AA38" i="15"/>
  <c r="AA40" i="15" s="1"/>
  <c r="E38" i="15"/>
  <c r="E40" i="15" s="1"/>
  <c r="D38" i="15"/>
  <c r="D40" i="15" s="1"/>
  <c r="M38" i="16"/>
  <c r="C38" i="16"/>
  <c r="C40" i="16" s="1"/>
  <c r="Y38" i="17"/>
  <c r="Y40" i="17" s="1"/>
  <c r="U38" i="17"/>
  <c r="C38" i="18"/>
  <c r="C40" i="18" s="1"/>
  <c r="AA38" i="19"/>
  <c r="AA40" i="19" s="1"/>
  <c r="Z38" i="19"/>
  <c r="L38" i="19"/>
  <c r="M38" i="20"/>
  <c r="L38" i="20"/>
  <c r="K38" i="20"/>
  <c r="U38" i="21"/>
  <c r="M38" i="21"/>
  <c r="L38" i="21"/>
  <c r="K38" i="21"/>
  <c r="J38" i="21"/>
  <c r="Y38" i="22"/>
  <c r="Y40" i="22" s="1"/>
  <c r="U38" i="22"/>
  <c r="T38" i="22"/>
  <c r="I38" i="22"/>
  <c r="V38" i="23"/>
  <c r="U38" i="23"/>
  <c r="T38" i="23"/>
  <c r="J38" i="23"/>
  <c r="F38" i="23"/>
  <c r="F40" i="23" s="1"/>
  <c r="F38" i="1"/>
  <c r="F40" i="1" s="1"/>
  <c r="E38" i="1"/>
  <c r="E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G38" i="3" s="1"/>
  <c r="G40" i="3" s="1"/>
  <c r="H39" i="3" s="1"/>
  <c r="H40" i="3" s="1"/>
  <c r="I39" i="3" s="1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W38" i="5" s="1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O38" i="6" s="1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H38" i="7" s="1"/>
  <c r="G36" i="7"/>
  <c r="F36" i="7"/>
  <c r="E36" i="7"/>
  <c r="D36" i="7"/>
  <c r="C36" i="7"/>
  <c r="AA36" i="8"/>
  <c r="Y36" i="8"/>
  <c r="X36" i="8"/>
  <c r="Z36" i="8" s="1"/>
  <c r="W36" i="8"/>
  <c r="V36" i="8"/>
  <c r="V38" i="8" s="1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N38" i="9" s="1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Q38" i="10" s="1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P38" i="14" s="1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I38" i="15" s="1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I38" i="17" s="1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Z36" i="19"/>
  <c r="Y36" i="19"/>
  <c r="X36" i="19"/>
  <c r="W36" i="19"/>
  <c r="V36" i="19"/>
  <c r="U36" i="19"/>
  <c r="T36" i="19"/>
  <c r="S36" i="19"/>
  <c r="R36" i="19"/>
  <c r="R38" i="19" s="1"/>
  <c r="Q36" i="19"/>
  <c r="Q38" i="19" s="1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AA38" i="20" s="1"/>
  <c r="AA40" i="20" s="1"/>
  <c r="Y36" i="20"/>
  <c r="Y38" i="20" s="1"/>
  <c r="Y40" i="20" s="1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AA38" i="21" s="1"/>
  <c r="AA40" i="21" s="1"/>
  <c r="Y36" i="21"/>
  <c r="Y38" i="21" s="1"/>
  <c r="Y40" i="21" s="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AA38" i="22" s="1"/>
  <c r="AA40" i="22" s="1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J38" i="22" s="1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K38" i="23" s="1"/>
  <c r="J36" i="23"/>
  <c r="I36" i="23"/>
  <c r="H36" i="23"/>
  <c r="G36" i="23"/>
  <c r="F36" i="23"/>
  <c r="E36" i="23"/>
  <c r="D36" i="23"/>
  <c r="C36" i="23"/>
  <c r="AA36" i="1"/>
  <c r="Y36" i="1"/>
  <c r="X36" i="1"/>
  <c r="Z36" i="1" s="1"/>
  <c r="W36" i="1"/>
  <c r="V36" i="1"/>
  <c r="V38" i="1" s="1"/>
  <c r="U36" i="1"/>
  <c r="U38" i="1" s="1"/>
  <c r="T36" i="1"/>
  <c r="T38" i="1" s="1"/>
  <c r="S36" i="1"/>
  <c r="S38" i="1" s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W38" i="2" s="1"/>
  <c r="V27" i="2"/>
  <c r="V38" i="2" s="1"/>
  <c r="U27" i="2"/>
  <c r="T27" i="2"/>
  <c r="T38" i="2" s="1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G38" i="4" s="1"/>
  <c r="G40" i="4" s="1"/>
  <c r="H39" i="4" s="1"/>
  <c r="F27" i="4"/>
  <c r="E27" i="4"/>
  <c r="E38" i="4" s="1"/>
  <c r="E40" i="4" s="1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M38" i="6" s="1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V38" i="9" s="1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G38" i="10" s="1"/>
  <c r="G40" i="10" s="1"/>
  <c r="H39" i="10" s="1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H38" i="11" s="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AA38" i="13" s="1"/>
  <c r="AA40" i="13" s="1"/>
  <c r="Y27" i="13"/>
  <c r="X27" i="13"/>
  <c r="Z27" i="13" s="1"/>
  <c r="W27" i="13"/>
  <c r="V27" i="13"/>
  <c r="U27" i="13"/>
  <c r="T27" i="13"/>
  <c r="S27" i="13"/>
  <c r="R27" i="13"/>
  <c r="Q27" i="13"/>
  <c r="P27" i="13"/>
  <c r="P38" i="13" s="1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U38" i="15" s="1"/>
  <c r="T27" i="15"/>
  <c r="S27" i="15"/>
  <c r="R27" i="15"/>
  <c r="Q27" i="15"/>
  <c r="P27" i="15"/>
  <c r="O27" i="15"/>
  <c r="N27" i="15"/>
  <c r="M27" i="15"/>
  <c r="L27" i="15"/>
  <c r="K27" i="15"/>
  <c r="K38" i="15" s="1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K38" i="17" s="1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S38" i="19" s="1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D38" i="19" s="1"/>
  <c r="D40" i="19" s="1"/>
  <c r="C27" i="19"/>
  <c r="C38" i="19" s="1"/>
  <c r="C40" i="19" s="1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D38" i="20" s="1"/>
  <c r="D40" i="20" s="1"/>
  <c r="C27" i="20"/>
  <c r="C38" i="20" s="1"/>
  <c r="C40" i="20" s="1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C38" i="21" s="1"/>
  <c r="C40" i="21" s="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L38" i="22" s="1"/>
  <c r="K27" i="22"/>
  <c r="K38" i="22" s="1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M38" i="23" s="1"/>
  <c r="L27" i="23"/>
  <c r="L38" i="23" s="1"/>
  <c r="K27" i="23"/>
  <c r="J27" i="23"/>
  <c r="I27" i="23"/>
  <c r="H27" i="23"/>
  <c r="G27" i="23"/>
  <c r="F27" i="23"/>
  <c r="E27" i="23"/>
  <c r="D27" i="23"/>
  <c r="C27" i="23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X17" i="2"/>
  <c r="W17" i="2"/>
  <c r="V17" i="2"/>
  <c r="U17" i="2"/>
  <c r="T17" i="2"/>
  <c r="S17" i="2"/>
  <c r="R17" i="2"/>
  <c r="Q17" i="2"/>
  <c r="Q38" i="2" s="1"/>
  <c r="P17" i="2"/>
  <c r="P38" i="2" s="1"/>
  <c r="O17" i="2"/>
  <c r="N17" i="2"/>
  <c r="M17" i="2"/>
  <c r="L17" i="2"/>
  <c r="K17" i="2"/>
  <c r="J17" i="2"/>
  <c r="I17" i="2"/>
  <c r="I38" i="2" s="1"/>
  <c r="H17" i="2"/>
  <c r="H38" i="2" s="1"/>
  <c r="G17" i="2"/>
  <c r="F17" i="2"/>
  <c r="E17" i="2"/>
  <c r="D17" i="2"/>
  <c r="D38" i="2" s="1"/>
  <c r="D40" i="2" s="1"/>
  <c r="C17" i="2"/>
  <c r="AA17" i="3"/>
  <c r="Y17" i="3"/>
  <c r="Y38" i="3" s="1"/>
  <c r="Y40" i="3" s="1"/>
  <c r="X17" i="3"/>
  <c r="Z17" i="3" s="1"/>
  <c r="W17" i="3"/>
  <c r="W38" i="3" s="1"/>
  <c r="V17" i="3"/>
  <c r="U17" i="3"/>
  <c r="U38" i="3" s="1"/>
  <c r="T17" i="3"/>
  <c r="S17" i="3"/>
  <c r="R17" i="3"/>
  <c r="R38" i="3" s="1"/>
  <c r="Q17" i="3"/>
  <c r="Q38" i="3" s="1"/>
  <c r="P17" i="3"/>
  <c r="O17" i="3"/>
  <c r="N17" i="3"/>
  <c r="M17" i="3"/>
  <c r="L17" i="3"/>
  <c r="K17" i="3"/>
  <c r="J17" i="3"/>
  <c r="J38" i="3" s="1"/>
  <c r="I17" i="3"/>
  <c r="I38" i="3" s="1"/>
  <c r="H17" i="3"/>
  <c r="H38" i="3" s="1"/>
  <c r="G17" i="3"/>
  <c r="F17" i="3"/>
  <c r="E17" i="3"/>
  <c r="D17" i="3"/>
  <c r="C17" i="3"/>
  <c r="AA17" i="4"/>
  <c r="AA38" i="4" s="1"/>
  <c r="AA40" i="4" s="1"/>
  <c r="Y17" i="4"/>
  <c r="Y38" i="4" s="1"/>
  <c r="Y40" i="4" s="1"/>
  <c r="X17" i="4"/>
  <c r="W17" i="4"/>
  <c r="W38" i="4" s="1"/>
  <c r="V17" i="4"/>
  <c r="U17" i="4"/>
  <c r="U38" i="4" s="1"/>
  <c r="T17" i="4"/>
  <c r="S17" i="4"/>
  <c r="R17" i="4"/>
  <c r="R38" i="4" s="1"/>
  <c r="Q17" i="4"/>
  <c r="Q38" i="4" s="1"/>
  <c r="P17" i="4"/>
  <c r="P38" i="4" s="1"/>
  <c r="O17" i="4"/>
  <c r="N17" i="4"/>
  <c r="M17" i="4"/>
  <c r="L17" i="4"/>
  <c r="K17" i="4"/>
  <c r="J17" i="4"/>
  <c r="J38" i="4" s="1"/>
  <c r="I17" i="4"/>
  <c r="I38" i="4" s="1"/>
  <c r="H17" i="4"/>
  <c r="H38" i="4" s="1"/>
  <c r="G17" i="4"/>
  <c r="F17" i="4"/>
  <c r="E17" i="4"/>
  <c r="D17" i="4"/>
  <c r="C17" i="4"/>
  <c r="AA17" i="5"/>
  <c r="AA38" i="5" s="1"/>
  <c r="AA40" i="5" s="1"/>
  <c r="Y17" i="5"/>
  <c r="Y38" i="5" s="1"/>
  <c r="Y40" i="5" s="1"/>
  <c r="X17" i="5"/>
  <c r="Z17" i="5" s="1"/>
  <c r="W17" i="5"/>
  <c r="V17" i="5"/>
  <c r="U17" i="5"/>
  <c r="T17" i="5"/>
  <c r="S17" i="5"/>
  <c r="R17" i="5"/>
  <c r="R38" i="5" s="1"/>
  <c r="Q17" i="5"/>
  <c r="Q38" i="5" s="1"/>
  <c r="P17" i="5"/>
  <c r="P38" i="5" s="1"/>
  <c r="O17" i="5"/>
  <c r="N17" i="5"/>
  <c r="M17" i="5"/>
  <c r="L17" i="5"/>
  <c r="K17" i="5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E17" i="5"/>
  <c r="E38" i="5" s="1"/>
  <c r="E40" i="5" s="1"/>
  <c r="D17" i="5"/>
  <c r="C17" i="5"/>
  <c r="AA17" i="6"/>
  <c r="AA38" i="6" s="1"/>
  <c r="AA40" i="6" s="1"/>
  <c r="Y17" i="6"/>
  <c r="Y38" i="6" s="1"/>
  <c r="Y40" i="6" s="1"/>
  <c r="X17" i="6"/>
  <c r="Z17" i="6" s="1"/>
  <c r="W17" i="6"/>
  <c r="V17" i="6"/>
  <c r="U17" i="6"/>
  <c r="T17" i="6"/>
  <c r="S17" i="6"/>
  <c r="R17" i="6"/>
  <c r="R38" i="6" s="1"/>
  <c r="Q17" i="6"/>
  <c r="Q38" i="6" s="1"/>
  <c r="P17" i="6"/>
  <c r="P38" i="6" s="1"/>
  <c r="O17" i="6"/>
  <c r="N17" i="6"/>
  <c r="M17" i="6"/>
  <c r="L17" i="6"/>
  <c r="K17" i="6"/>
  <c r="J17" i="6"/>
  <c r="J38" i="6" s="1"/>
  <c r="I17" i="6"/>
  <c r="I38" i="6" s="1"/>
  <c r="H17" i="6"/>
  <c r="G17" i="6"/>
  <c r="F17" i="6"/>
  <c r="E17" i="6"/>
  <c r="E38" i="6" s="1"/>
  <c r="E40" i="6" s="1"/>
  <c r="D17" i="6"/>
  <c r="C17" i="6"/>
  <c r="AA17" i="7"/>
  <c r="AA38" i="7" s="1"/>
  <c r="AA40" i="7" s="1"/>
  <c r="Z17" i="7"/>
  <c r="Y17" i="7"/>
  <c r="Y38" i="7" s="1"/>
  <c r="X17" i="7"/>
  <c r="W17" i="7"/>
  <c r="V17" i="7"/>
  <c r="U17" i="7"/>
  <c r="T17" i="7"/>
  <c r="S17" i="7"/>
  <c r="S38" i="7" s="1"/>
  <c r="R17" i="7"/>
  <c r="R38" i="7" s="1"/>
  <c r="Q17" i="7"/>
  <c r="Q38" i="7" s="1"/>
  <c r="P17" i="7"/>
  <c r="P38" i="7" s="1"/>
  <c r="O17" i="7"/>
  <c r="N17" i="7"/>
  <c r="N38" i="7" s="1"/>
  <c r="M17" i="7"/>
  <c r="L17" i="7"/>
  <c r="K17" i="7"/>
  <c r="K38" i="7" s="1"/>
  <c r="J17" i="7"/>
  <c r="J38" i="7" s="1"/>
  <c r="I17" i="7"/>
  <c r="H17" i="7"/>
  <c r="G17" i="7"/>
  <c r="F17" i="7"/>
  <c r="E17" i="7"/>
  <c r="D17" i="7"/>
  <c r="C17" i="7"/>
  <c r="C38" i="7" s="1"/>
  <c r="C40" i="7" s="1"/>
  <c r="AA17" i="8"/>
  <c r="AA38" i="8" s="1"/>
  <c r="AA40" i="8" s="1"/>
  <c r="Y17" i="8"/>
  <c r="Y38" i="8" s="1"/>
  <c r="X17" i="8"/>
  <c r="W17" i="8"/>
  <c r="V17" i="8"/>
  <c r="U17" i="8"/>
  <c r="T17" i="8"/>
  <c r="S17" i="8"/>
  <c r="S38" i="8" s="1"/>
  <c r="R17" i="8"/>
  <c r="R38" i="8" s="1"/>
  <c r="Q17" i="8"/>
  <c r="P17" i="8"/>
  <c r="P38" i="8" s="1"/>
  <c r="O17" i="8"/>
  <c r="N17" i="8"/>
  <c r="N38" i="8" s="1"/>
  <c r="M17" i="8"/>
  <c r="L17" i="8"/>
  <c r="K17" i="8"/>
  <c r="K38" i="8" s="1"/>
  <c r="J17" i="8"/>
  <c r="J38" i="8" s="1"/>
  <c r="I17" i="8"/>
  <c r="I38" i="8" s="1"/>
  <c r="H17" i="8"/>
  <c r="G17" i="8"/>
  <c r="F17" i="8"/>
  <c r="E17" i="8"/>
  <c r="D17" i="8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V17" i="9"/>
  <c r="U17" i="9"/>
  <c r="T17" i="9"/>
  <c r="S17" i="9"/>
  <c r="S38" i="9" s="1"/>
  <c r="R17" i="9"/>
  <c r="R38" i="9" s="1"/>
  <c r="Q17" i="9"/>
  <c r="P17" i="9"/>
  <c r="O17" i="9"/>
  <c r="N17" i="9"/>
  <c r="M17" i="9"/>
  <c r="L17" i="9"/>
  <c r="K17" i="9"/>
  <c r="K38" i="9" s="1"/>
  <c r="J17" i="9"/>
  <c r="J38" i="9" s="1"/>
  <c r="I17" i="9"/>
  <c r="I38" i="9" s="1"/>
  <c r="H17" i="9"/>
  <c r="G17" i="9"/>
  <c r="F17" i="9"/>
  <c r="E17" i="9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U17" i="10"/>
  <c r="T17" i="10"/>
  <c r="T38" i="10" s="1"/>
  <c r="S17" i="10"/>
  <c r="R17" i="10"/>
  <c r="R38" i="10" s="1"/>
  <c r="Q17" i="10"/>
  <c r="P17" i="10"/>
  <c r="O17" i="10"/>
  <c r="N17" i="10"/>
  <c r="M17" i="10"/>
  <c r="L17" i="10"/>
  <c r="L38" i="10" s="1"/>
  <c r="K17" i="10"/>
  <c r="J17" i="10"/>
  <c r="J38" i="10" s="1"/>
  <c r="I17" i="10"/>
  <c r="H17" i="10"/>
  <c r="G17" i="10"/>
  <c r="F17" i="10"/>
  <c r="E17" i="10"/>
  <c r="D17" i="10"/>
  <c r="D38" i="10" s="1"/>
  <c r="D40" i="10" s="1"/>
  <c r="C17" i="10"/>
  <c r="AA17" i="11"/>
  <c r="AA38" i="11" s="1"/>
  <c r="AA40" i="11" s="1"/>
  <c r="Z17" i="11"/>
  <c r="Y17" i="11"/>
  <c r="X17" i="11"/>
  <c r="X38" i="11" s="1"/>
  <c r="W17" i="11"/>
  <c r="V17" i="11"/>
  <c r="U17" i="11"/>
  <c r="U38" i="11" s="1"/>
  <c r="T17" i="11"/>
  <c r="S17" i="11"/>
  <c r="S38" i="11" s="1"/>
  <c r="R17" i="11"/>
  <c r="Q17" i="11"/>
  <c r="P17" i="11"/>
  <c r="O17" i="11"/>
  <c r="N17" i="11"/>
  <c r="M17" i="11"/>
  <c r="M38" i="11" s="1"/>
  <c r="L17" i="11"/>
  <c r="K17" i="11"/>
  <c r="K38" i="11" s="1"/>
  <c r="J17" i="11"/>
  <c r="J38" i="11" s="1"/>
  <c r="I17" i="11"/>
  <c r="H17" i="11"/>
  <c r="G17" i="11"/>
  <c r="F17" i="11"/>
  <c r="E17" i="11"/>
  <c r="E38" i="11" s="1"/>
  <c r="E40" i="11" s="1"/>
  <c r="D17" i="11"/>
  <c r="C17" i="11"/>
  <c r="C38" i="11" s="1"/>
  <c r="C40" i="11" s="1"/>
  <c r="AA17" i="12"/>
  <c r="Y17" i="12"/>
  <c r="X17" i="12"/>
  <c r="Z17" i="12" s="1"/>
  <c r="W17" i="12"/>
  <c r="V17" i="12"/>
  <c r="U17" i="12"/>
  <c r="U38" i="12" s="1"/>
  <c r="T17" i="12"/>
  <c r="S17" i="12"/>
  <c r="S38" i="12" s="1"/>
  <c r="R17" i="12"/>
  <c r="Q17" i="12"/>
  <c r="P17" i="12"/>
  <c r="O17" i="12"/>
  <c r="N17" i="12"/>
  <c r="M17" i="12"/>
  <c r="M38" i="12" s="1"/>
  <c r="L17" i="12"/>
  <c r="K17" i="12"/>
  <c r="K38" i="12" s="1"/>
  <c r="J17" i="12"/>
  <c r="J38" i="12" s="1"/>
  <c r="I17" i="12"/>
  <c r="H17" i="12"/>
  <c r="H38" i="12" s="1"/>
  <c r="G17" i="12"/>
  <c r="F17" i="12"/>
  <c r="E17" i="12"/>
  <c r="E38" i="12" s="1"/>
  <c r="E40" i="12" s="1"/>
  <c r="D17" i="12"/>
  <c r="C17" i="12"/>
  <c r="C38" i="12" s="1"/>
  <c r="C40" i="12" s="1"/>
  <c r="AA17" i="13"/>
  <c r="Y17" i="13"/>
  <c r="X17" i="13"/>
  <c r="W17" i="13"/>
  <c r="V17" i="13"/>
  <c r="U17" i="13"/>
  <c r="U38" i="13" s="1"/>
  <c r="T17" i="13"/>
  <c r="S17" i="13"/>
  <c r="S38" i="13" s="1"/>
  <c r="R17" i="13"/>
  <c r="Q17" i="13"/>
  <c r="P17" i="13"/>
  <c r="O17" i="13"/>
  <c r="N17" i="13"/>
  <c r="M17" i="13"/>
  <c r="M38" i="13" s="1"/>
  <c r="L17" i="13"/>
  <c r="K17" i="13"/>
  <c r="K38" i="13" s="1"/>
  <c r="J17" i="13"/>
  <c r="I17" i="13"/>
  <c r="H17" i="13"/>
  <c r="G17" i="13"/>
  <c r="F17" i="13"/>
  <c r="E17" i="13"/>
  <c r="E38" i="13" s="1"/>
  <c r="E40" i="13" s="1"/>
  <c r="D17" i="13"/>
  <c r="C17" i="13"/>
  <c r="C38" i="13" s="1"/>
  <c r="C40" i="13" s="1"/>
  <c r="AA17" i="14"/>
  <c r="Y17" i="14"/>
  <c r="X17" i="14"/>
  <c r="W17" i="14"/>
  <c r="V17" i="14"/>
  <c r="U17" i="14"/>
  <c r="T17" i="14"/>
  <c r="T38" i="14" s="1"/>
  <c r="S17" i="14"/>
  <c r="S38" i="14" s="1"/>
  <c r="R17" i="14"/>
  <c r="R38" i="14" s="1"/>
  <c r="Q17" i="14"/>
  <c r="P17" i="14"/>
  <c r="O17" i="14"/>
  <c r="N17" i="14"/>
  <c r="M17" i="14"/>
  <c r="L17" i="14"/>
  <c r="K17" i="14"/>
  <c r="K38" i="14" s="1"/>
  <c r="J17" i="14"/>
  <c r="I17" i="14"/>
  <c r="H17" i="14"/>
  <c r="G17" i="14"/>
  <c r="F17" i="14"/>
  <c r="E17" i="14"/>
  <c r="D17" i="14"/>
  <c r="D38" i="14" s="1"/>
  <c r="D40" i="14" s="1"/>
  <c r="C17" i="14"/>
  <c r="C38" i="14" s="1"/>
  <c r="C40" i="14" s="1"/>
  <c r="AA17" i="15"/>
  <c r="Y17" i="15"/>
  <c r="Y38" i="15" s="1"/>
  <c r="Y40" i="15" s="1"/>
  <c r="X17" i="15"/>
  <c r="W17" i="15"/>
  <c r="V17" i="15"/>
  <c r="U17" i="15"/>
  <c r="T17" i="15"/>
  <c r="T38" i="15" s="1"/>
  <c r="S17" i="15"/>
  <c r="R17" i="15"/>
  <c r="Q17" i="15"/>
  <c r="P17" i="15"/>
  <c r="O17" i="15"/>
  <c r="N17" i="15"/>
  <c r="M17" i="15"/>
  <c r="M38" i="15" s="1"/>
  <c r="L17" i="15"/>
  <c r="L38" i="15" s="1"/>
  <c r="K17" i="15"/>
  <c r="J17" i="15"/>
  <c r="I17" i="15"/>
  <c r="H17" i="15"/>
  <c r="G17" i="15"/>
  <c r="F17" i="15"/>
  <c r="E17" i="15"/>
  <c r="D17" i="15"/>
  <c r="C17" i="15"/>
  <c r="AA17" i="16"/>
  <c r="Y17" i="16"/>
  <c r="X17" i="16"/>
  <c r="W17" i="16"/>
  <c r="V17" i="16"/>
  <c r="U17" i="16"/>
  <c r="U38" i="16" s="1"/>
  <c r="T17" i="16"/>
  <c r="T38" i="16" s="1"/>
  <c r="S17" i="16"/>
  <c r="S38" i="16" s="1"/>
  <c r="R17" i="16"/>
  <c r="Q17" i="16"/>
  <c r="Q38" i="16" s="1"/>
  <c r="P17" i="16"/>
  <c r="O17" i="16"/>
  <c r="N17" i="16"/>
  <c r="N38" i="16" s="1"/>
  <c r="M17" i="16"/>
  <c r="L17" i="16"/>
  <c r="L38" i="16" s="1"/>
  <c r="K17" i="16"/>
  <c r="J17" i="16"/>
  <c r="I17" i="16"/>
  <c r="H17" i="16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AA17" i="17"/>
  <c r="Y17" i="17"/>
  <c r="X17" i="17"/>
  <c r="W17" i="17"/>
  <c r="W38" i="17" s="1"/>
  <c r="V17" i="17"/>
  <c r="V38" i="17" s="1"/>
  <c r="U17" i="17"/>
  <c r="T17" i="17"/>
  <c r="T38" i="17" s="1"/>
  <c r="S17" i="17"/>
  <c r="R17" i="17"/>
  <c r="Q17" i="17"/>
  <c r="P17" i="17"/>
  <c r="O17" i="17"/>
  <c r="O38" i="17" s="1"/>
  <c r="N17" i="17"/>
  <c r="N38" i="17" s="1"/>
  <c r="M17" i="17"/>
  <c r="M38" i="17" s="1"/>
  <c r="L17" i="17"/>
  <c r="L38" i="17" s="1"/>
  <c r="K17" i="17"/>
  <c r="J17" i="17"/>
  <c r="I17" i="17"/>
  <c r="H17" i="17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AA17" i="18"/>
  <c r="Y17" i="18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Q17" i="18"/>
  <c r="Q38" i="18" s="1"/>
  <c r="P17" i="18"/>
  <c r="O17" i="18"/>
  <c r="O38" i="18" s="1"/>
  <c r="N17" i="18"/>
  <c r="N38" i="18" s="1"/>
  <c r="M17" i="18"/>
  <c r="M38" i="18" s="1"/>
  <c r="L17" i="18"/>
  <c r="L38" i="18" s="1"/>
  <c r="K17" i="18"/>
  <c r="J17" i="18"/>
  <c r="I17" i="18"/>
  <c r="H17" i="18"/>
  <c r="G17" i="18"/>
  <c r="G38" i="18" s="1"/>
  <c r="G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AA17" i="19"/>
  <c r="Y17" i="19"/>
  <c r="X17" i="19"/>
  <c r="X38" i="19" s="1"/>
  <c r="X40" i="19" s="1"/>
  <c r="Z40" i="19" s="1"/>
  <c r="W17" i="19"/>
  <c r="W38" i="19" s="1"/>
  <c r="V17" i="19"/>
  <c r="V38" i="19" s="1"/>
  <c r="U17" i="19"/>
  <c r="U38" i="19" s="1"/>
  <c r="T17" i="19"/>
  <c r="T38" i="19" s="1"/>
  <c r="S17" i="19"/>
  <c r="R17" i="19"/>
  <c r="Q17" i="19"/>
  <c r="P17" i="19"/>
  <c r="P38" i="19" s="1"/>
  <c r="O17" i="19"/>
  <c r="O38" i="19" s="1"/>
  <c r="N17" i="19"/>
  <c r="N38" i="19" s="1"/>
  <c r="M17" i="19"/>
  <c r="M38" i="19" s="1"/>
  <c r="L17" i="19"/>
  <c r="K17" i="19"/>
  <c r="K38" i="19" s="1"/>
  <c r="J17" i="19"/>
  <c r="J38" i="19" s="1"/>
  <c r="I17" i="19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E38" i="19" s="1"/>
  <c r="E40" i="19" s="1"/>
  <c r="D17" i="19"/>
  <c r="C17" i="19"/>
  <c r="AA17" i="20"/>
  <c r="Y17" i="20"/>
  <c r="X17" i="20"/>
  <c r="X38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P17" i="20"/>
  <c r="P38" i="20" s="1"/>
  <c r="O17" i="20"/>
  <c r="O38" i="20" s="1"/>
  <c r="N17" i="20"/>
  <c r="N38" i="20" s="1"/>
  <c r="M17" i="20"/>
  <c r="L17" i="20"/>
  <c r="K17" i="20"/>
  <c r="J17" i="20"/>
  <c r="J38" i="20" s="1"/>
  <c r="I17" i="20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C17" i="20"/>
  <c r="AA17" i="21"/>
  <c r="Y17" i="21"/>
  <c r="X17" i="21"/>
  <c r="W17" i="21"/>
  <c r="W38" i="21" s="1"/>
  <c r="V17" i="21"/>
  <c r="V38" i="21" s="1"/>
  <c r="U17" i="21"/>
  <c r="T17" i="21"/>
  <c r="T38" i="21" s="1"/>
  <c r="S17" i="21"/>
  <c r="S38" i="21" s="1"/>
  <c r="R17" i="21"/>
  <c r="R38" i="21" s="1"/>
  <c r="Q17" i="21"/>
  <c r="P17" i="21"/>
  <c r="P38" i="21" s="1"/>
  <c r="O17" i="21"/>
  <c r="O38" i="21" s="1"/>
  <c r="N17" i="21"/>
  <c r="N38" i="21" s="1"/>
  <c r="M17" i="21"/>
  <c r="L17" i="21"/>
  <c r="K17" i="21"/>
  <c r="J17" i="21"/>
  <c r="I17" i="2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AA17" i="22"/>
  <c r="Y17" i="22"/>
  <c r="X17" i="22"/>
  <c r="W17" i="22"/>
  <c r="W38" i="22" s="1"/>
  <c r="V17" i="22"/>
  <c r="V38" i="22" s="1"/>
  <c r="U17" i="22"/>
  <c r="T17" i="22"/>
  <c r="S17" i="22"/>
  <c r="S38" i="22" s="1"/>
  <c r="R17" i="22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K17" i="22"/>
  <c r="J17" i="22"/>
  <c r="I17" i="22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Y17" i="23"/>
  <c r="Y38" i="23" s="1"/>
  <c r="Y40" i="23" s="1"/>
  <c r="X17" i="23"/>
  <c r="X38" i="23" s="1"/>
  <c r="X40" i="23" s="1"/>
  <c r="Z40" i="23" s="1"/>
  <c r="W17" i="23"/>
  <c r="W38" i="23" s="1"/>
  <c r="V17" i="23"/>
  <c r="U17" i="23"/>
  <c r="T17" i="23"/>
  <c r="S17" i="23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L17" i="23"/>
  <c r="K17" i="23"/>
  <c r="J17" i="23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E17" i="23"/>
  <c r="E38" i="23" s="1"/>
  <c r="E40" i="23" s="1"/>
  <c r="D17" i="23"/>
  <c r="D38" i="23" s="1"/>
  <c r="D40" i="23" s="1"/>
  <c r="C17" i="23"/>
  <c r="AA17" i="1"/>
  <c r="AA38" i="1" s="1"/>
  <c r="AA40" i="1" s="1"/>
  <c r="Y17" i="1"/>
  <c r="Y38" i="1" s="1"/>
  <c r="Y40" i="1" s="1"/>
  <c r="X17" i="1"/>
  <c r="W17" i="1"/>
  <c r="W38" i="1" s="1"/>
  <c r="V17" i="1"/>
  <c r="U17" i="1"/>
  <c r="T17" i="1"/>
  <c r="S17" i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E17" i="1"/>
  <c r="D17" i="1"/>
  <c r="D38" i="1" s="1"/>
  <c r="D40" i="1" s="1"/>
  <c r="C17" i="1"/>
  <c r="X38" i="1" l="1"/>
  <c r="Z17" i="1"/>
  <c r="I38" i="21"/>
  <c r="Q38" i="20"/>
  <c r="AA38" i="23"/>
  <c r="AA40" i="23" s="1"/>
  <c r="H40" i="4"/>
  <c r="I39" i="4" s="1"/>
  <c r="I40" i="4" s="1"/>
  <c r="J40" i="4" s="1"/>
  <c r="X40" i="11"/>
  <c r="Z40" i="11" s="1"/>
  <c r="I38" i="20"/>
  <c r="Y38" i="19"/>
  <c r="Y40" i="19" s="1"/>
  <c r="K38" i="1"/>
  <c r="C38" i="23"/>
  <c r="C40" i="23" s="1"/>
  <c r="I40" i="6"/>
  <c r="J40" i="6" s="1"/>
  <c r="I38" i="19"/>
  <c r="I40" i="19" s="1"/>
  <c r="R38" i="22"/>
  <c r="Q38" i="21"/>
  <c r="C38" i="1"/>
  <c r="C40" i="1" s="1"/>
  <c r="S38" i="23"/>
  <c r="H40" i="1"/>
  <c r="I39" i="1" s="1"/>
  <c r="I40" i="1" s="1"/>
  <c r="J40" i="23"/>
  <c r="K39" i="23"/>
  <c r="K40" i="23" s="1"/>
  <c r="L39" i="23" s="1"/>
  <c r="L40" i="23" s="1"/>
  <c r="M39" i="23" s="1"/>
  <c r="M40" i="23" s="1"/>
  <c r="I40" i="3"/>
  <c r="K39" i="3" s="1"/>
  <c r="Z38" i="4"/>
  <c r="X40" i="4"/>
  <c r="Z40" i="4" s="1"/>
  <c r="Z17" i="22"/>
  <c r="X38" i="22"/>
  <c r="Z17" i="18"/>
  <c r="X38" i="18"/>
  <c r="Z17" i="17"/>
  <c r="X38" i="17"/>
  <c r="H38" i="15"/>
  <c r="O38" i="14"/>
  <c r="O38" i="13"/>
  <c r="O38" i="12"/>
  <c r="W38" i="11"/>
  <c r="F38" i="9"/>
  <c r="F40" i="9" s="1"/>
  <c r="V38" i="7"/>
  <c r="M38" i="2"/>
  <c r="K38" i="18"/>
  <c r="C38" i="17"/>
  <c r="C40" i="17" s="1"/>
  <c r="S38" i="17"/>
  <c r="K38" i="16"/>
  <c r="C38" i="15"/>
  <c r="C40" i="15" s="1"/>
  <c r="S38" i="15"/>
  <c r="J38" i="14"/>
  <c r="AA38" i="14"/>
  <c r="AA40" i="14" s="1"/>
  <c r="R38" i="13"/>
  <c r="R38" i="12"/>
  <c r="R38" i="11"/>
  <c r="I38" i="10"/>
  <c r="Y40" i="8"/>
  <c r="Y40" i="7"/>
  <c r="Z17" i="4"/>
  <c r="Z17" i="2"/>
  <c r="X38" i="2"/>
  <c r="I40" i="21"/>
  <c r="X38" i="12"/>
  <c r="H38" i="17"/>
  <c r="H40" i="17" s="1"/>
  <c r="I39" i="17" s="1"/>
  <c r="I40" i="17" s="1"/>
  <c r="P38" i="16"/>
  <c r="X38" i="15"/>
  <c r="G38" i="13"/>
  <c r="G40" i="13" s="1"/>
  <c r="H39" i="13" s="1"/>
  <c r="H40" i="13" s="1"/>
  <c r="I39" i="13" s="1"/>
  <c r="I40" i="13" s="1"/>
  <c r="W38" i="12"/>
  <c r="F38" i="10"/>
  <c r="F40" i="10" s="1"/>
  <c r="U38" i="6"/>
  <c r="M38" i="4"/>
  <c r="Z38" i="6"/>
  <c r="X40" i="6"/>
  <c r="Z40" i="6" s="1"/>
  <c r="Z17" i="23"/>
  <c r="H40" i="16"/>
  <c r="I39" i="16" s="1"/>
  <c r="I40" i="16" s="1"/>
  <c r="J40" i="16" s="1"/>
  <c r="Z38" i="23"/>
  <c r="H38" i="18"/>
  <c r="H40" i="18" s="1"/>
  <c r="I39" i="18" s="1"/>
  <c r="I40" i="18" s="1"/>
  <c r="P38" i="17"/>
  <c r="P38" i="15"/>
  <c r="W38" i="14"/>
  <c r="G38" i="12"/>
  <c r="G40" i="12" s="1"/>
  <c r="H39" i="12" s="1"/>
  <c r="H40" i="12" s="1"/>
  <c r="I39" i="12" s="1"/>
  <c r="I40" i="12" s="1"/>
  <c r="J40" i="12" s="1"/>
  <c r="O38" i="11"/>
  <c r="V38" i="10"/>
  <c r="F38" i="7"/>
  <c r="F40" i="7" s="1"/>
  <c r="U38" i="5"/>
  <c r="M38" i="3"/>
  <c r="U38" i="2"/>
  <c r="X38" i="9"/>
  <c r="Z17" i="19"/>
  <c r="I38" i="18"/>
  <c r="Y38" i="18"/>
  <c r="Y40" i="18" s="1"/>
  <c r="Q38" i="17"/>
  <c r="I38" i="16"/>
  <c r="Y38" i="16"/>
  <c r="Y40" i="16" s="1"/>
  <c r="Q38" i="15"/>
  <c r="H38" i="14"/>
  <c r="Z17" i="14"/>
  <c r="X38" i="14"/>
  <c r="Z17" i="13"/>
  <c r="X38" i="13"/>
  <c r="P38" i="12"/>
  <c r="P38" i="11"/>
  <c r="O38" i="10"/>
  <c r="G38" i="9"/>
  <c r="G40" i="9" s="1"/>
  <c r="H39" i="9" s="1"/>
  <c r="H40" i="9" s="1"/>
  <c r="I39" i="9" s="1"/>
  <c r="I40" i="9" s="1"/>
  <c r="O38" i="9"/>
  <c r="W38" i="9"/>
  <c r="G38" i="8"/>
  <c r="G40" i="8" s="1"/>
  <c r="H39" i="8" s="1"/>
  <c r="H40" i="8" s="1"/>
  <c r="I39" i="8" s="1"/>
  <c r="I40" i="8" s="1"/>
  <c r="J40" i="8" s="1"/>
  <c r="O38" i="8"/>
  <c r="W38" i="8"/>
  <c r="G38" i="7"/>
  <c r="G40" i="7" s="1"/>
  <c r="H39" i="7" s="1"/>
  <c r="H40" i="7" s="1"/>
  <c r="I39" i="7" s="1"/>
  <c r="I40" i="7" s="1"/>
  <c r="O38" i="7"/>
  <c r="W38" i="7"/>
  <c r="F38" i="6"/>
  <c r="F40" i="6" s="1"/>
  <c r="N38" i="6"/>
  <c r="V38" i="6"/>
  <c r="F38" i="5"/>
  <c r="F40" i="5" s="1"/>
  <c r="N38" i="5"/>
  <c r="V38" i="5"/>
  <c r="F38" i="4"/>
  <c r="F40" i="4" s="1"/>
  <c r="N38" i="4"/>
  <c r="V38" i="4"/>
  <c r="F38" i="3"/>
  <c r="F40" i="3" s="1"/>
  <c r="N38" i="3"/>
  <c r="V38" i="3"/>
  <c r="F38" i="2"/>
  <c r="F40" i="2" s="1"/>
  <c r="I40" i="20"/>
  <c r="Z17" i="21"/>
  <c r="X38" i="21"/>
  <c r="Z38" i="20"/>
  <c r="X40" i="20"/>
  <c r="Z40" i="20" s="1"/>
  <c r="Z38" i="5"/>
  <c r="X40" i="5"/>
  <c r="Z40" i="5" s="1"/>
  <c r="L38" i="2"/>
  <c r="Z17" i="20"/>
  <c r="P38" i="18"/>
  <c r="H38" i="16"/>
  <c r="Z17" i="16"/>
  <c r="X38" i="16"/>
  <c r="G38" i="14"/>
  <c r="G40" i="14" s="1"/>
  <c r="H39" i="14" s="1"/>
  <c r="W38" i="13"/>
  <c r="G38" i="11"/>
  <c r="G40" i="11" s="1"/>
  <c r="H39" i="11" s="1"/>
  <c r="H40" i="11" s="1"/>
  <c r="I39" i="11" s="1"/>
  <c r="N38" i="10"/>
  <c r="F38" i="8"/>
  <c r="F40" i="8" s="1"/>
  <c r="E38" i="2"/>
  <c r="E40" i="2" s="1"/>
  <c r="J38" i="18"/>
  <c r="R38" i="18"/>
  <c r="AA38" i="18"/>
  <c r="AA40" i="18" s="1"/>
  <c r="J38" i="17"/>
  <c r="R38" i="17"/>
  <c r="AA38" i="17"/>
  <c r="AA40" i="17" s="1"/>
  <c r="J38" i="16"/>
  <c r="R38" i="16"/>
  <c r="AA38" i="16"/>
  <c r="AA40" i="16" s="1"/>
  <c r="J38" i="15"/>
  <c r="R38" i="15"/>
  <c r="Z17" i="15"/>
  <c r="I38" i="14"/>
  <c r="Q38" i="14"/>
  <c r="Y38" i="14"/>
  <c r="Y40" i="14" s="1"/>
  <c r="I38" i="13"/>
  <c r="Q38" i="13"/>
  <c r="Y38" i="13"/>
  <c r="Y40" i="13" s="1"/>
  <c r="I38" i="12"/>
  <c r="Q38" i="12"/>
  <c r="Y38" i="12"/>
  <c r="Y40" i="12" s="1"/>
  <c r="I38" i="11"/>
  <c r="Q38" i="11"/>
  <c r="Y38" i="11"/>
  <c r="Y40" i="11" s="1"/>
  <c r="H38" i="10"/>
  <c r="H40" i="10" s="1"/>
  <c r="I39" i="10" s="1"/>
  <c r="I40" i="10" s="1"/>
  <c r="P38" i="10"/>
  <c r="Z17" i="10"/>
  <c r="X38" i="10"/>
  <c r="H38" i="9"/>
  <c r="Z17" i="9"/>
  <c r="H38" i="8"/>
  <c r="Z17" i="8"/>
  <c r="X38" i="8"/>
  <c r="X38" i="7"/>
  <c r="W38" i="6"/>
  <c r="O38" i="5"/>
  <c r="O38" i="4"/>
  <c r="O38" i="3"/>
  <c r="G38" i="2"/>
  <c r="G40" i="2" s="1"/>
  <c r="H39" i="2" s="1"/>
  <c r="H40" i="2" s="1"/>
  <c r="I39" i="2" s="1"/>
  <c r="I40" i="2" s="1"/>
  <c r="X38" i="3"/>
  <c r="D38" i="13"/>
  <c r="D40" i="13" s="1"/>
  <c r="L38" i="13"/>
  <c r="T38" i="13"/>
  <c r="D38" i="12"/>
  <c r="D40" i="12" s="1"/>
  <c r="L38" i="12"/>
  <c r="T38" i="12"/>
  <c r="D38" i="11"/>
  <c r="D40" i="11" s="1"/>
  <c r="L38" i="11"/>
  <c r="T38" i="11"/>
  <c r="C38" i="10"/>
  <c r="C40" i="10" s="1"/>
  <c r="K38" i="10"/>
  <c r="S38" i="10"/>
  <c r="Y40" i="2"/>
  <c r="V38" i="16"/>
  <c r="F38" i="15"/>
  <c r="F40" i="15" s="1"/>
  <c r="N38" i="15"/>
  <c r="V38" i="15"/>
  <c r="E38" i="14"/>
  <c r="E40" i="14" s="1"/>
  <c r="M38" i="14"/>
  <c r="U38" i="14"/>
  <c r="D38" i="9"/>
  <c r="D40" i="9" s="1"/>
  <c r="L38" i="9"/>
  <c r="T38" i="9"/>
  <c r="D38" i="8"/>
  <c r="D40" i="8" s="1"/>
  <c r="L38" i="8"/>
  <c r="T38" i="8"/>
  <c r="D38" i="7"/>
  <c r="D40" i="7" s="1"/>
  <c r="L38" i="7"/>
  <c r="T38" i="7"/>
  <c r="C38" i="6"/>
  <c r="C40" i="6" s="1"/>
  <c r="K38" i="6"/>
  <c r="S38" i="6"/>
  <c r="C38" i="5"/>
  <c r="C40" i="5" s="1"/>
  <c r="K38" i="5"/>
  <c r="S38" i="5"/>
  <c r="C38" i="4"/>
  <c r="C40" i="4" s="1"/>
  <c r="K38" i="4"/>
  <c r="S38" i="4"/>
  <c r="C38" i="3"/>
  <c r="C40" i="3" s="1"/>
  <c r="K38" i="3"/>
  <c r="S38" i="3"/>
  <c r="AA38" i="3"/>
  <c r="AA40" i="3" s="1"/>
  <c r="J38" i="2"/>
  <c r="R38" i="2"/>
  <c r="AA38" i="2"/>
  <c r="AA40" i="2" s="1"/>
  <c r="O38" i="16"/>
  <c r="W38" i="16"/>
  <c r="G38" i="15"/>
  <c r="G40" i="15" s="1"/>
  <c r="H39" i="15" s="1"/>
  <c r="H40" i="15" s="1"/>
  <c r="I39" i="15" s="1"/>
  <c r="I40" i="15" s="1"/>
  <c r="J40" i="15" s="1"/>
  <c r="O38" i="15"/>
  <c r="W38" i="15"/>
  <c r="F38" i="14"/>
  <c r="F40" i="14" s="1"/>
  <c r="N38" i="14"/>
  <c r="V38" i="14"/>
  <c r="F38" i="13"/>
  <c r="F40" i="13" s="1"/>
  <c r="N38" i="13"/>
  <c r="V38" i="13"/>
  <c r="F38" i="12"/>
  <c r="F40" i="12" s="1"/>
  <c r="N38" i="12"/>
  <c r="V38" i="12"/>
  <c r="F38" i="11"/>
  <c r="F40" i="11" s="1"/>
  <c r="N38" i="11"/>
  <c r="V38" i="11"/>
  <c r="E38" i="10"/>
  <c r="E40" i="10" s="1"/>
  <c r="M38" i="10"/>
  <c r="U38" i="10"/>
  <c r="E38" i="9"/>
  <c r="E40" i="9" s="1"/>
  <c r="M38" i="9"/>
  <c r="U38" i="9"/>
  <c r="E38" i="8"/>
  <c r="E40" i="8" s="1"/>
  <c r="M38" i="8"/>
  <c r="U38" i="8"/>
  <c r="E38" i="7"/>
  <c r="E40" i="7" s="1"/>
  <c r="M38" i="7"/>
  <c r="U38" i="7"/>
  <c r="D38" i="6"/>
  <c r="D40" i="6" s="1"/>
  <c r="L38" i="6"/>
  <c r="T38" i="6"/>
  <c r="D38" i="5"/>
  <c r="D40" i="5" s="1"/>
  <c r="L38" i="5"/>
  <c r="T38" i="5"/>
  <c r="D38" i="4"/>
  <c r="D40" i="4" s="1"/>
  <c r="L38" i="4"/>
  <c r="T38" i="4"/>
  <c r="D38" i="3"/>
  <c r="D40" i="3" s="1"/>
  <c r="L38" i="3"/>
  <c r="T38" i="3"/>
  <c r="C38" i="2"/>
  <c r="C40" i="2" s="1"/>
  <c r="K38" i="2"/>
  <c r="S38" i="2"/>
  <c r="J40" i="20"/>
  <c r="K39" i="20"/>
  <c r="N39" i="20" s="1"/>
  <c r="J40" i="22"/>
  <c r="K39" i="22"/>
  <c r="J40" i="1"/>
  <c r="K39" i="1"/>
  <c r="J40" i="21"/>
  <c r="K39" i="21"/>
  <c r="K40" i="20"/>
  <c r="L39" i="20" s="1"/>
  <c r="L40" i="20" s="1"/>
  <c r="M39" i="20" s="1"/>
  <c r="M40" i="20" s="1"/>
  <c r="J40" i="5"/>
  <c r="K39" i="5"/>
  <c r="J40" i="2"/>
  <c r="K39" i="2"/>
  <c r="K39" i="6"/>
  <c r="J40" i="3"/>
  <c r="J40" i="18" l="1"/>
  <c r="K39" i="18"/>
  <c r="J40" i="10"/>
  <c r="K39" i="10"/>
  <c r="K40" i="10" s="1"/>
  <c r="L39" i="10" s="1"/>
  <c r="L40" i="10" s="1"/>
  <c r="M39" i="10" s="1"/>
  <c r="M40" i="10" s="1"/>
  <c r="J40" i="19"/>
  <c r="K39" i="19"/>
  <c r="K40" i="19" s="1"/>
  <c r="L39" i="19" s="1"/>
  <c r="L40" i="19" s="1"/>
  <c r="M39" i="19" s="1"/>
  <c r="M40" i="19" s="1"/>
  <c r="J40" i="17"/>
  <c r="K39" i="17"/>
  <c r="N39" i="17" s="1"/>
  <c r="Z38" i="7"/>
  <c r="X40" i="7"/>
  <c r="Z40" i="7" s="1"/>
  <c r="Z38" i="8"/>
  <c r="X40" i="8"/>
  <c r="Z40" i="8" s="1"/>
  <c r="Z38" i="14"/>
  <c r="X40" i="14"/>
  <c r="Z40" i="14" s="1"/>
  <c r="Z38" i="3"/>
  <c r="X40" i="3"/>
  <c r="Z40" i="3" s="1"/>
  <c r="Z38" i="21"/>
  <c r="X40" i="21"/>
  <c r="Z40" i="21" s="1"/>
  <c r="Z38" i="9"/>
  <c r="X40" i="9"/>
  <c r="Z40" i="9" s="1"/>
  <c r="K39" i="12"/>
  <c r="K40" i="12" s="1"/>
  <c r="L39" i="12" s="1"/>
  <c r="L40" i="12" s="1"/>
  <c r="M39" i="12" s="1"/>
  <c r="M40" i="12" s="1"/>
  <c r="N39" i="23"/>
  <c r="Z38" i="22"/>
  <c r="X40" i="22"/>
  <c r="Z40" i="22" s="1"/>
  <c r="K39" i="16"/>
  <c r="K39" i="4"/>
  <c r="I40" i="11"/>
  <c r="J40" i="7"/>
  <c r="K39" i="7"/>
  <c r="Z38" i="16"/>
  <c r="X40" i="16"/>
  <c r="Z40" i="16" s="1"/>
  <c r="Z38" i="15"/>
  <c r="X40" i="15"/>
  <c r="Z40" i="15" s="1"/>
  <c r="Z38" i="18"/>
  <c r="X40" i="18"/>
  <c r="Z40" i="18" s="1"/>
  <c r="K39" i="8"/>
  <c r="J40" i="9"/>
  <c r="K39" i="9"/>
  <c r="Z38" i="12"/>
  <c r="X40" i="12"/>
  <c r="Z40" i="12" s="1"/>
  <c r="K39" i="15"/>
  <c r="X40" i="10"/>
  <c r="Z40" i="10" s="1"/>
  <c r="Z38" i="10"/>
  <c r="Z38" i="2"/>
  <c r="X40" i="2"/>
  <c r="Z40" i="2" s="1"/>
  <c r="J40" i="13"/>
  <c r="K39" i="13"/>
  <c r="H40" i="14"/>
  <c r="I39" i="14" s="1"/>
  <c r="I40" i="14" s="1"/>
  <c r="Z38" i="13"/>
  <c r="X40" i="13"/>
  <c r="Z40" i="13" s="1"/>
  <c r="Z38" i="17"/>
  <c r="X40" i="17"/>
  <c r="Z40" i="17" s="1"/>
  <c r="Z38" i="11"/>
  <c r="Z38" i="1"/>
  <c r="X40" i="1"/>
  <c r="Z40" i="1" s="1"/>
  <c r="N39" i="18"/>
  <c r="K40" i="18"/>
  <c r="L39" i="18" s="1"/>
  <c r="L40" i="18" s="1"/>
  <c r="M39" i="18" s="1"/>
  <c r="M40" i="18" s="1"/>
  <c r="N39" i="16"/>
  <c r="K40" i="16"/>
  <c r="L39" i="16" s="1"/>
  <c r="L40" i="16" s="1"/>
  <c r="M39" i="16" s="1"/>
  <c r="M40" i="16" s="1"/>
  <c r="K40" i="8"/>
  <c r="L39" i="8" s="1"/>
  <c r="L40" i="8" s="1"/>
  <c r="M39" i="8" s="1"/>
  <c r="M40" i="8" s="1"/>
  <c r="N39" i="8"/>
  <c r="N39" i="21"/>
  <c r="K40" i="21"/>
  <c r="L39" i="21" s="1"/>
  <c r="L40" i="21" s="1"/>
  <c r="M39" i="21" s="1"/>
  <c r="M40" i="21" s="1"/>
  <c r="K40" i="4"/>
  <c r="L39" i="4" s="1"/>
  <c r="L40" i="4" s="1"/>
  <c r="M39" i="4" s="1"/>
  <c r="M40" i="4" s="1"/>
  <c r="N39" i="4"/>
  <c r="N39" i="1"/>
  <c r="K40" i="1"/>
  <c r="L39" i="1" s="1"/>
  <c r="L40" i="1" s="1"/>
  <c r="M39" i="1" s="1"/>
  <c r="M40" i="1" s="1"/>
  <c r="K40" i="3"/>
  <c r="L39" i="3" s="1"/>
  <c r="L40" i="3" s="1"/>
  <c r="M39" i="3" s="1"/>
  <c r="M40" i="3" s="1"/>
  <c r="N39" i="3"/>
  <c r="K40" i="5"/>
  <c r="L39" i="5" s="1"/>
  <c r="L40" i="5" s="1"/>
  <c r="M39" i="5" s="1"/>
  <c r="M40" i="5" s="1"/>
  <c r="N39" i="5"/>
  <c r="N40" i="20"/>
  <c r="O39" i="20"/>
  <c r="N40" i="23"/>
  <c r="O39" i="23"/>
  <c r="N39" i="22"/>
  <c r="K40" i="22"/>
  <c r="L39" i="22" s="1"/>
  <c r="L40" i="22" s="1"/>
  <c r="M39" i="22" s="1"/>
  <c r="M40" i="22" s="1"/>
  <c r="K40" i="6"/>
  <c r="L39" i="6" s="1"/>
  <c r="L40" i="6" s="1"/>
  <c r="M39" i="6" s="1"/>
  <c r="M40" i="6" s="1"/>
  <c r="N39" i="6"/>
  <c r="K40" i="2"/>
  <c r="L39" i="2" s="1"/>
  <c r="L40" i="2" s="1"/>
  <c r="M39" i="2" s="1"/>
  <c r="M40" i="2" s="1"/>
  <c r="N39" i="2"/>
  <c r="K40" i="7" l="1"/>
  <c r="L39" i="7" s="1"/>
  <c r="L40" i="7" s="1"/>
  <c r="M39" i="7" s="1"/>
  <c r="M40" i="7" s="1"/>
  <c r="N39" i="7"/>
  <c r="N39" i="19"/>
  <c r="N39" i="12"/>
  <c r="K40" i="17"/>
  <c r="L39" i="17" s="1"/>
  <c r="L40" i="17" s="1"/>
  <c r="M39" i="17" s="1"/>
  <c r="M40" i="17" s="1"/>
  <c r="N40" i="17" s="1"/>
  <c r="N39" i="10"/>
  <c r="N39" i="15"/>
  <c r="K40" i="15"/>
  <c r="L39" i="15" s="1"/>
  <c r="L40" i="15" s="1"/>
  <c r="M39" i="15" s="1"/>
  <c r="M40" i="15" s="1"/>
  <c r="K40" i="13"/>
  <c r="L39" i="13" s="1"/>
  <c r="L40" i="13" s="1"/>
  <c r="M39" i="13" s="1"/>
  <c r="M40" i="13" s="1"/>
  <c r="N39" i="13"/>
  <c r="N39" i="9"/>
  <c r="K40" i="9"/>
  <c r="L39" i="9" s="1"/>
  <c r="L40" i="9" s="1"/>
  <c r="M39" i="9" s="1"/>
  <c r="M40" i="9" s="1"/>
  <c r="J40" i="11"/>
  <c r="K39" i="11"/>
  <c r="K39" i="14"/>
  <c r="J40" i="14"/>
  <c r="N40" i="6"/>
  <c r="O39" i="6"/>
  <c r="N40" i="5"/>
  <c r="O39" i="5"/>
  <c r="N40" i="3"/>
  <c r="O39" i="3"/>
  <c r="R39" i="20"/>
  <c r="O40" i="20"/>
  <c r="P39" i="20" s="1"/>
  <c r="P40" i="20" s="1"/>
  <c r="Q39" i="20" s="1"/>
  <c r="Q40" i="20" s="1"/>
  <c r="N40" i="19"/>
  <c r="O39" i="19"/>
  <c r="N40" i="18"/>
  <c r="O39" i="18"/>
  <c r="N40" i="4"/>
  <c r="O39" i="4"/>
  <c r="N40" i="8"/>
  <c r="O39" i="8"/>
  <c r="N40" i="22"/>
  <c r="O39" i="22"/>
  <c r="R39" i="23"/>
  <c r="O40" i="23"/>
  <c r="P39" i="23" s="1"/>
  <c r="P40" i="23" s="1"/>
  <c r="Q39" i="23" s="1"/>
  <c r="Q40" i="23" s="1"/>
  <c r="N40" i="1"/>
  <c r="O39" i="1"/>
  <c r="N40" i="21"/>
  <c r="O39" i="21"/>
  <c r="O39" i="17"/>
  <c r="N40" i="16"/>
  <c r="O39" i="16"/>
  <c r="N40" i="2"/>
  <c r="O39" i="2"/>
  <c r="N40" i="12"/>
  <c r="O39" i="12"/>
  <c r="N40" i="10"/>
  <c r="O39" i="10"/>
  <c r="N40" i="15" l="1"/>
  <c r="O39" i="15"/>
  <c r="O39" i="9"/>
  <c r="N40" i="9"/>
  <c r="N39" i="14"/>
  <c r="K40" i="14"/>
  <c r="L39" i="14" s="1"/>
  <c r="L40" i="14" s="1"/>
  <c r="M39" i="14" s="1"/>
  <c r="M40" i="14" s="1"/>
  <c r="K40" i="11"/>
  <c r="L39" i="11" s="1"/>
  <c r="L40" i="11" s="1"/>
  <c r="M39" i="11" s="1"/>
  <c r="M40" i="11" s="1"/>
  <c r="N39" i="11"/>
  <c r="O39" i="13"/>
  <c r="N40" i="13"/>
  <c r="N40" i="7"/>
  <c r="O39" i="7"/>
  <c r="O40" i="12"/>
  <c r="P39" i="12" s="1"/>
  <c r="P40" i="12" s="1"/>
  <c r="Q39" i="12" s="1"/>
  <c r="Q40" i="12" s="1"/>
  <c r="R39" i="12"/>
  <c r="R39" i="16"/>
  <c r="O40" i="16"/>
  <c r="P39" i="16" s="1"/>
  <c r="P40" i="16" s="1"/>
  <c r="Q39" i="16" s="1"/>
  <c r="Q40" i="16" s="1"/>
  <c r="R39" i="21"/>
  <c r="O40" i="21"/>
  <c r="P39" i="21" s="1"/>
  <c r="P40" i="21" s="1"/>
  <c r="Q39" i="21" s="1"/>
  <c r="Q40" i="21" s="1"/>
  <c r="R40" i="23"/>
  <c r="S39" i="23"/>
  <c r="O40" i="4"/>
  <c r="P39" i="4" s="1"/>
  <c r="P40" i="4" s="1"/>
  <c r="Q39" i="4" s="1"/>
  <c r="Q40" i="4" s="1"/>
  <c r="R39" i="4"/>
  <c r="R40" i="20"/>
  <c r="S39" i="20"/>
  <c r="O40" i="5"/>
  <c r="P39" i="5" s="1"/>
  <c r="P40" i="5" s="1"/>
  <c r="Q39" i="5" s="1"/>
  <c r="Q40" i="5" s="1"/>
  <c r="R39" i="5"/>
  <c r="O40" i="10"/>
  <c r="P39" i="10" s="1"/>
  <c r="P40" i="10" s="1"/>
  <c r="Q39" i="10" s="1"/>
  <c r="Q40" i="10" s="1"/>
  <c r="R39" i="10"/>
  <c r="O40" i="2"/>
  <c r="P39" i="2" s="1"/>
  <c r="P40" i="2" s="1"/>
  <c r="Q39" i="2" s="1"/>
  <c r="Q40" i="2" s="1"/>
  <c r="R39" i="2"/>
  <c r="R39" i="17"/>
  <c r="O40" i="17"/>
  <c r="P39" i="17" s="1"/>
  <c r="P40" i="17" s="1"/>
  <c r="Q39" i="17" s="1"/>
  <c r="Q40" i="17" s="1"/>
  <c r="R39" i="1"/>
  <c r="O40" i="1"/>
  <c r="P39" i="1" s="1"/>
  <c r="P40" i="1" s="1"/>
  <c r="Q39" i="1" s="1"/>
  <c r="Q40" i="1" s="1"/>
  <c r="R39" i="22"/>
  <c r="O40" i="22"/>
  <c r="P39" i="22" s="1"/>
  <c r="P40" i="22" s="1"/>
  <c r="Q39" i="22" s="1"/>
  <c r="Q40" i="22" s="1"/>
  <c r="O40" i="8"/>
  <c r="P39" i="8" s="1"/>
  <c r="P40" i="8" s="1"/>
  <c r="Q39" i="8" s="1"/>
  <c r="Q40" i="8" s="1"/>
  <c r="R39" i="8"/>
  <c r="R39" i="18"/>
  <c r="O40" i="18"/>
  <c r="P39" i="18" s="1"/>
  <c r="P40" i="18" s="1"/>
  <c r="Q39" i="18" s="1"/>
  <c r="Q40" i="18" s="1"/>
  <c r="R39" i="19"/>
  <c r="O40" i="19"/>
  <c r="P39" i="19" s="1"/>
  <c r="P40" i="19" s="1"/>
  <c r="Q39" i="19" s="1"/>
  <c r="Q40" i="19" s="1"/>
  <c r="O40" i="3"/>
  <c r="P39" i="3" s="1"/>
  <c r="P40" i="3" s="1"/>
  <c r="Q39" i="3" s="1"/>
  <c r="Q40" i="3" s="1"/>
  <c r="R39" i="3"/>
  <c r="O40" i="6"/>
  <c r="P39" i="6" s="1"/>
  <c r="P40" i="6" s="1"/>
  <c r="Q39" i="6" s="1"/>
  <c r="Q40" i="6" s="1"/>
  <c r="R39" i="6"/>
  <c r="O39" i="11" l="1"/>
  <c r="N40" i="11"/>
  <c r="R39" i="7"/>
  <c r="O40" i="7"/>
  <c r="P39" i="7" s="1"/>
  <c r="P40" i="7" s="1"/>
  <c r="Q39" i="7" s="1"/>
  <c r="Q40" i="7" s="1"/>
  <c r="O40" i="15"/>
  <c r="P39" i="15" s="1"/>
  <c r="P40" i="15" s="1"/>
  <c r="Q39" i="15" s="1"/>
  <c r="Q40" i="15" s="1"/>
  <c r="R39" i="15"/>
  <c r="N40" i="14"/>
  <c r="O39" i="14"/>
  <c r="O40" i="9"/>
  <c r="P39" i="9" s="1"/>
  <c r="P40" i="9" s="1"/>
  <c r="Q39" i="9" s="1"/>
  <c r="Q40" i="9" s="1"/>
  <c r="R39" i="9"/>
  <c r="O40" i="13"/>
  <c r="P39" i="13" s="1"/>
  <c r="P40" i="13" s="1"/>
  <c r="Q39" i="13" s="1"/>
  <c r="Q40" i="13" s="1"/>
  <c r="R39" i="13"/>
  <c r="R40" i="4"/>
  <c r="S39" i="4"/>
  <c r="R40" i="6"/>
  <c r="S39" i="6"/>
  <c r="R40" i="10"/>
  <c r="S39" i="10"/>
  <c r="R40" i="19"/>
  <c r="S39" i="19"/>
  <c r="R40" i="1"/>
  <c r="S39" i="1"/>
  <c r="V39" i="20"/>
  <c r="S40" i="20"/>
  <c r="T39" i="20" s="1"/>
  <c r="T40" i="20" s="1"/>
  <c r="U39" i="20" s="1"/>
  <c r="U40" i="20" s="1"/>
  <c r="V40" i="20" s="1"/>
  <c r="W40" i="20" s="1"/>
  <c r="R40" i="21"/>
  <c r="S39" i="21"/>
  <c r="R40" i="8"/>
  <c r="S39" i="8"/>
  <c r="R40" i="12"/>
  <c r="S39" i="12"/>
  <c r="R40" i="3"/>
  <c r="S39" i="3"/>
  <c r="R40" i="18"/>
  <c r="S39" i="18"/>
  <c r="R40" i="22"/>
  <c r="S39" i="22"/>
  <c r="R40" i="17"/>
  <c r="S39" i="17"/>
  <c r="V39" i="23"/>
  <c r="S40" i="23"/>
  <c r="T39" i="23" s="1"/>
  <c r="T40" i="23" s="1"/>
  <c r="U39" i="23" s="1"/>
  <c r="U40" i="23" s="1"/>
  <c r="V40" i="23" s="1"/>
  <c r="W40" i="23" s="1"/>
  <c r="R40" i="16"/>
  <c r="S39" i="16"/>
  <c r="R40" i="2"/>
  <c r="S39" i="2"/>
  <c r="R40" i="5"/>
  <c r="S39" i="5"/>
  <c r="R40" i="15" l="1"/>
  <c r="S39" i="15"/>
  <c r="R39" i="14"/>
  <c r="O40" i="14"/>
  <c r="P39" i="14" s="1"/>
  <c r="P40" i="14" s="1"/>
  <c r="Q39" i="14" s="1"/>
  <c r="Q40" i="14" s="1"/>
  <c r="R40" i="7"/>
  <c r="S39" i="7"/>
  <c r="R40" i="13"/>
  <c r="S39" i="13"/>
  <c r="R40" i="9"/>
  <c r="S39" i="9"/>
  <c r="O40" i="11"/>
  <c r="P39" i="11" s="1"/>
  <c r="P40" i="11" s="1"/>
  <c r="Q39" i="11" s="1"/>
  <c r="Q40" i="11" s="1"/>
  <c r="R39" i="11"/>
  <c r="S40" i="2"/>
  <c r="T39" i="2" s="1"/>
  <c r="T40" i="2" s="1"/>
  <c r="U39" i="2" s="1"/>
  <c r="U40" i="2" s="1"/>
  <c r="V40" i="2" s="1"/>
  <c r="W40" i="2" s="1"/>
  <c r="V39" i="2"/>
  <c r="V39" i="16"/>
  <c r="S40" i="16"/>
  <c r="T39" i="16" s="1"/>
  <c r="T40" i="16" s="1"/>
  <c r="U39" i="16" s="1"/>
  <c r="U40" i="16" s="1"/>
  <c r="V40" i="16" s="1"/>
  <c r="W40" i="16" s="1"/>
  <c r="V39" i="22"/>
  <c r="S40" i="22"/>
  <c r="T39" i="22" s="1"/>
  <c r="T40" i="22" s="1"/>
  <c r="U39" i="22" s="1"/>
  <c r="U40" i="22" s="1"/>
  <c r="V40" i="22" s="1"/>
  <c r="W40" i="22" s="1"/>
  <c r="S40" i="12"/>
  <c r="T39" i="12" s="1"/>
  <c r="T40" i="12" s="1"/>
  <c r="U39" i="12" s="1"/>
  <c r="U40" i="12" s="1"/>
  <c r="V40" i="12" s="1"/>
  <c r="W40" i="12" s="1"/>
  <c r="V39" i="12"/>
  <c r="V39" i="21"/>
  <c r="S40" i="21"/>
  <c r="T39" i="21" s="1"/>
  <c r="T40" i="21" s="1"/>
  <c r="U39" i="21" s="1"/>
  <c r="U40" i="21" s="1"/>
  <c r="V40" i="21" s="1"/>
  <c r="W40" i="21" s="1"/>
  <c r="V39" i="19"/>
  <c r="S40" i="19"/>
  <c r="T39" i="19" s="1"/>
  <c r="T40" i="19" s="1"/>
  <c r="U39" i="19" s="1"/>
  <c r="U40" i="19" s="1"/>
  <c r="V40" i="19" s="1"/>
  <c r="W40" i="19" s="1"/>
  <c r="S40" i="10"/>
  <c r="T39" i="10" s="1"/>
  <c r="T40" i="10" s="1"/>
  <c r="U39" i="10" s="1"/>
  <c r="U40" i="10" s="1"/>
  <c r="V40" i="10" s="1"/>
  <c r="W40" i="10" s="1"/>
  <c r="V39" i="10"/>
  <c r="S40" i="5"/>
  <c r="T39" i="5" s="1"/>
  <c r="T40" i="5" s="1"/>
  <c r="U39" i="5" s="1"/>
  <c r="U40" i="5" s="1"/>
  <c r="V40" i="5" s="1"/>
  <c r="W40" i="5" s="1"/>
  <c r="V39" i="5"/>
  <c r="V39" i="17"/>
  <c r="S40" i="17"/>
  <c r="T39" i="17" s="1"/>
  <c r="T40" i="17" s="1"/>
  <c r="U39" i="17" s="1"/>
  <c r="U40" i="17" s="1"/>
  <c r="V40" i="17" s="1"/>
  <c r="W40" i="17" s="1"/>
  <c r="V39" i="18"/>
  <c r="S40" i="18"/>
  <c r="T39" i="18" s="1"/>
  <c r="T40" i="18" s="1"/>
  <c r="U39" i="18" s="1"/>
  <c r="U40" i="18" s="1"/>
  <c r="V40" i="18" s="1"/>
  <c r="W40" i="18" s="1"/>
  <c r="S40" i="3"/>
  <c r="T39" i="3" s="1"/>
  <c r="T40" i="3" s="1"/>
  <c r="U39" i="3" s="1"/>
  <c r="U40" i="3" s="1"/>
  <c r="V40" i="3" s="1"/>
  <c r="W40" i="3" s="1"/>
  <c r="V39" i="3"/>
  <c r="S40" i="8"/>
  <c r="T39" i="8" s="1"/>
  <c r="T40" i="8" s="1"/>
  <c r="U39" i="8" s="1"/>
  <c r="U40" i="8" s="1"/>
  <c r="V40" i="8" s="1"/>
  <c r="W40" i="8" s="1"/>
  <c r="V39" i="8"/>
  <c r="V39" i="1"/>
  <c r="S40" i="1"/>
  <c r="T39" i="1" s="1"/>
  <c r="T40" i="1" s="1"/>
  <c r="U39" i="1" s="1"/>
  <c r="U40" i="1" s="1"/>
  <c r="V40" i="1" s="1"/>
  <c r="W40" i="1" s="1"/>
  <c r="S40" i="6"/>
  <c r="T39" i="6" s="1"/>
  <c r="T40" i="6" s="1"/>
  <c r="U39" i="6" s="1"/>
  <c r="U40" i="6" s="1"/>
  <c r="V40" i="6" s="1"/>
  <c r="W40" i="6" s="1"/>
  <c r="V39" i="6"/>
  <c r="S40" i="4"/>
  <c r="T39" i="4" s="1"/>
  <c r="T40" i="4" s="1"/>
  <c r="U39" i="4" s="1"/>
  <c r="U40" i="4" s="1"/>
  <c r="V40" i="4" s="1"/>
  <c r="W40" i="4" s="1"/>
  <c r="V39" i="4"/>
  <c r="S40" i="13" l="1"/>
  <c r="T39" i="13" s="1"/>
  <c r="T40" i="13" s="1"/>
  <c r="U39" i="13" s="1"/>
  <c r="U40" i="13" s="1"/>
  <c r="V40" i="13" s="1"/>
  <c r="W40" i="13" s="1"/>
  <c r="V39" i="13"/>
  <c r="S40" i="7"/>
  <c r="T39" i="7" s="1"/>
  <c r="T40" i="7" s="1"/>
  <c r="U39" i="7" s="1"/>
  <c r="U40" i="7" s="1"/>
  <c r="V40" i="7" s="1"/>
  <c r="W40" i="7" s="1"/>
  <c r="V39" i="7"/>
  <c r="R40" i="14"/>
  <c r="S39" i="14"/>
  <c r="R40" i="11"/>
  <c r="S39" i="11"/>
  <c r="V39" i="9"/>
  <c r="S40" i="9"/>
  <c r="T39" i="9" s="1"/>
  <c r="T40" i="9" s="1"/>
  <c r="U39" i="9" s="1"/>
  <c r="U40" i="9" s="1"/>
  <c r="V40" i="9" s="1"/>
  <c r="W40" i="9" s="1"/>
  <c r="V39" i="15"/>
  <c r="S40" i="15"/>
  <c r="T39" i="15" s="1"/>
  <c r="T40" i="15" s="1"/>
  <c r="U39" i="15" s="1"/>
  <c r="U40" i="15" s="1"/>
  <c r="V40" i="15" s="1"/>
  <c r="W40" i="15" s="1"/>
  <c r="S40" i="14" l="1"/>
  <c r="T39" i="14" s="1"/>
  <c r="T40" i="14" s="1"/>
  <c r="U39" i="14" s="1"/>
  <c r="U40" i="14" s="1"/>
  <c r="V40" i="14" s="1"/>
  <c r="W40" i="14" s="1"/>
  <c r="V39" i="14"/>
  <c r="S40" i="11"/>
  <c r="T39" i="11" s="1"/>
  <c r="T40" i="11" s="1"/>
  <c r="U39" i="11" s="1"/>
  <c r="U40" i="11" s="1"/>
  <c r="V40" i="11" s="1"/>
  <c r="W40" i="11" s="1"/>
  <c r="V39" i="11"/>
</calcChain>
</file>

<file path=xl/sharedStrings.xml><?xml version="1.0" encoding="utf-8"?>
<sst xmlns="http://schemas.openxmlformats.org/spreadsheetml/2006/main" count="2415" uniqueCount="89">
  <si>
    <t>North West: Moretele (NW371) - Table C7 Quarterly Budgeted Cash Flows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</si>
  <si>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</si>
  <si>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</si>
  <si>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</si>
  <si>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</si>
  <si>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</si>
  <si>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</si>
  <si>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</si>
  <si>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</si>
  <si>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</si>
  <si>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</si>
  <si>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</si>
  <si>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</si>
  <si>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</si>
  <si>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</si>
  <si>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</si>
  <si>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</si>
  <si>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</si>
  <si>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</si>
  <si>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</si>
  <si>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</si>
  <si>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</si>
  <si>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</si>
  <si>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</si>
  <si>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</si>
  <si>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</si>
  <si>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</si>
  <si>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</si>
  <si>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</si>
  <si>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</si>
  <si>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</si>
  <si>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</si>
  <si>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</si>
  <si>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</si>
  <si>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</si>
  <si>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</si>
  <si>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</si>
  <si>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</si>
  <si>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</si>
  <si>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</si>
  <si>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</si>
  <si>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</si>
  <si>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</si>
  <si>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</si>
  <si>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</si>
  <si>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</si>
  <si>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</si>
  <si>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</si>
  <si>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</si>
  <si>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</si>
  <si>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</si>
  <si>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</si>
  <si>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</si>
  <si>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</si>
  <si>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</si>
  <si>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</si>
  <si>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</si>
  <si>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</si>
  <si>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</si>
  <si>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</si>
  <si>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</si>
  <si>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</si>
  <si>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</si>
  <si>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</si>
  <si>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Waste water management                             ) for 4th Quarter ended 30 June 2022 (Figures Finalised as at 2022/08/09)</t>
  </si>
  <si>
    <t>North West: Rustenburg (NW373) - Table C7 Quarterly Budgeted Cash Flows ( Waste water management                             ) for 4th Quarter ended 30 June 2022 (Figures Finalised as at 2022/08/09)</t>
  </si>
  <si>
    <t>North West: Kgetlengrivier (NW374) - Table C7 Quarterly Budgeted Cash Flows ( Waste water management                             ) for 4th Quarter ended 30 June 2022 (Figures Finalised as at 2022/08/09)</t>
  </si>
  <si>
    <t>North West: Moses Kotane (NW375) - Table C7 Quarterly Budgeted Cash Flows ( Waste water management                             ) for 4th Quarter ended 30 June 2022 (Figures Finalised as at 2022/08/09)</t>
  </si>
  <si>
    <t>North West: Bojanala Platinum (DC37) - Table C7 Quarterly Budgeted Cash Flows ( Waste water management                             ) for 4th Quarter ended 30 June 2022 (Figures Finalised as at 2022/08/09)</t>
  </si>
  <si>
    <t>North West: Ratlou (NW381) - Table C7 Quarterly Budgeted Cash Flows ( Waste water management                             ) for 4th Quarter ended 30 June 2022 (Figures Finalised as at 2022/08/09)</t>
  </si>
  <si>
    <t>North West: Tswaing (NW382) - Table C7 Quarterly Budgeted Cash Flows ( Waste water management                             ) for 4th Quarter ended 30 June 2022 (Figures Finalised as at 2022/08/09)</t>
  </si>
  <si>
    <t>North West: Mafikeng (NW383) - Table C7 Quarterly Budgeted Cash Flows ( Waste water management                             ) for 4th Quarter ended 30 June 2022 (Figures Finalised as at 2022/08/09)</t>
  </si>
  <si>
    <t>North West: Ditsobotla (NW384) - Table C7 Quarterly Budgeted Cash Flows ( Waste water management                             ) for 4th Quarter ended 30 June 2022 (Figures Finalised as at 2022/08/09)</t>
  </si>
  <si>
    <t>North West: Ramotshere Moiloa (NW385) - Table C7 Quarterly Budgeted Cash Flows ( Waste water management                             ) for 4th Quarter ended 30 June 2022 (Figures Finalised as at 2022/08/09)</t>
  </si>
  <si>
    <t>North West: Ngaka Modiri Molema (DC38) - Table C7 Quarterly Budgeted Cash Flows ( Waste water management                             ) for 4th Quarter ended 30 June 2022 (Figures Finalised as at 2022/08/09)</t>
  </si>
  <si>
    <t>North West: Naledi (NW) (NW392) - Table C7 Quarterly Budgeted Cash Flows ( Waste water management                             ) for 4th Quarter ended 30 June 2022 (Figures Finalised as at 2022/08/09)</t>
  </si>
  <si>
    <t>North West: Mamusa (NW393) - Table C7 Quarterly Budgeted Cash Flows ( Waste water management                             ) for 4th Quarter ended 30 June 2022 (Figures Finalised as at 2022/08/09)</t>
  </si>
  <si>
    <t>North West: Greater Taung (NW394) - Table C7 Quarterly Budgeted Cash Flows ( Waste water management                             ) for 4th Quarter ended 30 June 2022 (Figures Finalised as at 2022/08/09)</t>
  </si>
  <si>
    <t>North West: Lekwa-Teemane (NW396) - Table C7 Quarterly Budgeted Cash Flows ( Waste water management                             ) for 4th Quarter ended 30 June 2022 (Figures Finalised as at 2022/08/09)</t>
  </si>
  <si>
    <t>North West: Kagisano-Molopo (NW397) - Table C7 Quarterly Budgeted Cash Flows ( Waste water management                             ) for 4th Quarter ended 30 June 2022 (Figures Finalised as at 2022/08/09)</t>
  </si>
  <si>
    <t>North West: Dr Ruth Segomotsi Mompati (DC39) - Table C7 Quarterly Budgeted Cash Flows ( Waste water management                             ) for 4th Quarter ended 30 June 2022 (Figures Finalised as at 2022/08/09)</t>
  </si>
  <si>
    <t>North West: City of Matlosana (NW403) - Table C7 Quarterly Budgeted Cash Flows ( Waste water management                             ) for 4th Quarter ended 30 June 2022 (Figures Finalised as at 2022/08/09)</t>
  </si>
  <si>
    <t>North West: Maquassi Hills (NW404) - Table C7 Quarterly Budgeted Cash Flows ( Waste water management                             ) for 4th Quarter ended 30 June 2022 (Figures Finalised as at 2022/08/09)</t>
  </si>
  <si>
    <t>North West: J B Marks (NW405) - Table C7 Quarterly Budgeted Cash Flows ( Waste water management                             ) for 4th Quarter ended 30 June 2022 (Figures Finalised as at 2022/08/09)</t>
  </si>
  <si>
    <t>North West: Dr Kenneth Kaunda (DC40) - Table C7 Quarterly Budgeted Cash Flows ( Waste water management                             ) for 4th Quarter ended 30 June 2022 (Figures Finalised as at 2022/08/09)</t>
  </si>
  <si>
    <t>Summary - Table C7 Quarterly Budgeted Cash Flows ( Waste water management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</si>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</sst>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-60802881</v>
      </c>
      <c r="D26" s="18"/>
      <c r="E26" s="19">
        <v>-63342000</v>
      </c>
      <c r="F26" s="20">
        <v>-63858825</v>
      </c>
      <c r="G26" s="20"/>
      <c r="H26" s="20"/>
      <c r="I26" s="20"/>
      <c r="J26" s="20"/>
      <c r="K26" s="20">
        <v>-11814722</v>
      </c>
      <c r="L26" s="20">
        <v>-14833451</v>
      </c>
      <c r="M26" s="20">
        <v>-7306113</v>
      </c>
      <c r="N26" s="20">
        <v>-33954286</v>
      </c>
      <c r="O26" s="20"/>
      <c r="P26" s="20"/>
      <c r="Q26" s="20"/>
      <c r="R26" s="20"/>
      <c r="S26" s="20"/>
      <c r="T26" s="20"/>
      <c r="U26" s="20">
        <v>-853892</v>
      </c>
      <c r="V26" s="20">
        <v>-853892</v>
      </c>
      <c r="W26" s="20">
        <v>-34808178</v>
      </c>
      <c r="X26" s="20">
        <v>-63858825</v>
      </c>
      <c r="Y26" s="20">
        <v>29050647</v>
      </c>
      <c r="Z26" s="21">
        <v>-45.491984858788115</v>
      </c>
      <c r="AA26" s="22">
        <v>-63858825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-60802881</v>
      </c>
      <c r="D27" s="26">
        <f>SUM(D21:D26)</f>
        <v>0</v>
      </c>
      <c r="E27" s="27">
        <f t="shared" si="1"/>
        <v>-63342000</v>
      </c>
      <c r="F27" s="28">
        <f t="shared" si="1"/>
        <v>-63858825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-11814722</v>
      </c>
      <c r="L27" s="28">
        <f t="shared" si="1"/>
        <v>-14833451</v>
      </c>
      <c r="M27" s="28">
        <f t="shared" si="1"/>
        <v>-7306113</v>
      </c>
      <c r="N27" s="28">
        <f t="shared" si="1"/>
        <v>-33954286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-853892</v>
      </c>
      <c r="V27" s="28">
        <f t="shared" si="1"/>
        <v>-853892</v>
      </c>
      <c r="W27" s="28">
        <f t="shared" si="1"/>
        <v>-34808178</v>
      </c>
      <c r="X27" s="28">
        <f t="shared" si="1"/>
        <v>-63858825</v>
      </c>
      <c r="Y27" s="28">
        <f t="shared" si="1"/>
        <v>29050647</v>
      </c>
      <c r="Z27" s="29">
        <f>+IF(X27&lt;&gt;0,+(Y27/X27)*100,0)</f>
        <v>-45.491984858788115</v>
      </c>
      <c r="AA27" s="30">
        <f>SUM(AA21:AA26)</f>
        <v>-63858825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-60802881</v>
      </c>
      <c r="D38" s="32">
        <f>+D17+D27+D36</f>
        <v>0</v>
      </c>
      <c r="E38" s="33">
        <f t="shared" si="3"/>
        <v>-63342000</v>
      </c>
      <c r="F38" s="2">
        <f t="shared" si="3"/>
        <v>-63858825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-11814722</v>
      </c>
      <c r="L38" s="2">
        <f t="shared" si="3"/>
        <v>-14833451</v>
      </c>
      <c r="M38" s="2">
        <f t="shared" si="3"/>
        <v>-7306113</v>
      </c>
      <c r="N38" s="2">
        <f t="shared" si="3"/>
        <v>-33954286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-853892</v>
      </c>
      <c r="V38" s="2">
        <f t="shared" si="3"/>
        <v>-853892</v>
      </c>
      <c r="W38" s="2">
        <f t="shared" si="3"/>
        <v>-34808178</v>
      </c>
      <c r="X38" s="2">
        <f t="shared" si="3"/>
        <v>-63858825</v>
      </c>
      <c r="Y38" s="2">
        <f t="shared" si="3"/>
        <v>29050647</v>
      </c>
      <c r="Z38" s="34">
        <f>+IF(X38&lt;&gt;0,+(Y38/X38)*100,0)</f>
        <v>-45.491984858788115</v>
      </c>
      <c r="AA38" s="35">
        <f>+AA17+AA27+AA36</f>
        <v>-63858825</v>
      </c>
    </row>
    <row r="39" spans="1:27" x14ac:dyDescent="0.25">
      <c r="A39" s="23" t="s">
        <v>61</v>
      </c>
      <c r="B39" s="17"/>
      <c r="C39" s="32"/>
      <c r="D39" s="32"/>
      <c r="E39" s="33">
        <v>-45496292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-11814722</v>
      </c>
      <c r="M39" s="2">
        <f>+L40+M60</f>
        <v>-26648173</v>
      </c>
      <c r="N39" s="2">
        <f>+K39</f>
        <v>0</v>
      </c>
      <c r="O39" s="2">
        <f>+M40+O60</f>
        <v>-33954286</v>
      </c>
      <c r="P39" s="2">
        <f>+O40+P60</f>
        <v>-33954286</v>
      </c>
      <c r="Q39" s="2">
        <f>+P40+Q60</f>
        <v>-33954286</v>
      </c>
      <c r="R39" s="2">
        <f>+O39</f>
        <v>-33954286</v>
      </c>
      <c r="S39" s="2">
        <f>+Q40+S60</f>
        <v>-33954286</v>
      </c>
      <c r="T39" s="2">
        <f>+S40+T60</f>
        <v>-33954286</v>
      </c>
      <c r="U39" s="2">
        <f>+T40+U60</f>
        <v>-33954286</v>
      </c>
      <c r="V39" s="2">
        <f>+S39</f>
        <v>-33954286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-60802881</v>
      </c>
      <c r="D40" s="43">
        <f t="shared" ref="D40:AA40" si="4">+D38+D39</f>
        <v>0</v>
      </c>
      <c r="E40" s="44">
        <f t="shared" si="4"/>
        <v>-108838292</v>
      </c>
      <c r="F40" s="45">
        <f t="shared" si="4"/>
        <v>-63858825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-11814722</v>
      </c>
      <c r="L40" s="45">
        <f t="shared" si="4"/>
        <v>-26648173</v>
      </c>
      <c r="M40" s="45">
        <f t="shared" si="4"/>
        <v>-33954286</v>
      </c>
      <c r="N40" s="45">
        <f>+M40</f>
        <v>-33954286</v>
      </c>
      <c r="O40" s="45">
        <f t="shared" si="4"/>
        <v>-33954286</v>
      </c>
      <c r="P40" s="45">
        <f t="shared" si="4"/>
        <v>-33954286</v>
      </c>
      <c r="Q40" s="45">
        <f t="shared" si="4"/>
        <v>-33954286</v>
      </c>
      <c r="R40" s="45">
        <f>+Q40</f>
        <v>-33954286</v>
      </c>
      <c r="S40" s="45">
        <f t="shared" si="4"/>
        <v>-33954286</v>
      </c>
      <c r="T40" s="45">
        <f t="shared" si="4"/>
        <v>-33954286</v>
      </c>
      <c r="U40" s="45">
        <f t="shared" si="4"/>
        <v>-34808178</v>
      </c>
      <c r="V40" s="45">
        <f>+U40</f>
        <v>-34808178</v>
      </c>
      <c r="W40" s="45">
        <f>+V40</f>
        <v>-34808178</v>
      </c>
      <c r="X40" s="45">
        <f t="shared" si="4"/>
        <v>-63858825</v>
      </c>
      <c r="Y40" s="45">
        <f t="shared" si="4"/>
        <v>29050647</v>
      </c>
      <c r="Z40" s="46">
        <f>+IF(X40&lt;&gt;0,+(Y40/X40)*100,0)</f>
        <v>-45.491984858788115</v>
      </c>
      <c r="AA40" s="47">
        <f t="shared" si="4"/>
        <v>-63858825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2815</v>
      </c>
      <c r="J6" s="20">
        <v>2815</v>
      </c>
      <c r="K6" s="20">
        <v>4324</v>
      </c>
      <c r="L6" s="20">
        <v>3159</v>
      </c>
      <c r="M6" s="20"/>
      <c r="N6" s="20">
        <v>7483</v>
      </c>
      <c r="O6" s="20">
        <v>2741</v>
      </c>
      <c r="P6" s="20">
        <v>3884</v>
      </c>
      <c r="Q6" s="20">
        <v>3025</v>
      </c>
      <c r="R6" s="20">
        <v>9650</v>
      </c>
      <c r="S6" s="20">
        <v>3192</v>
      </c>
      <c r="T6" s="20">
        <v>3574</v>
      </c>
      <c r="U6" s="20">
        <v>2003</v>
      </c>
      <c r="V6" s="20">
        <v>8769</v>
      </c>
      <c r="W6" s="20">
        <v>28717</v>
      </c>
      <c r="X6" s="20"/>
      <c r="Y6" s="20">
        <v>28717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90840</v>
      </c>
      <c r="J7" s="20">
        <v>90840</v>
      </c>
      <c r="K7" s="20">
        <v>111586</v>
      </c>
      <c r="L7" s="20">
        <v>107980</v>
      </c>
      <c r="M7" s="20"/>
      <c r="N7" s="20">
        <v>219566</v>
      </c>
      <c r="O7" s="20">
        <v>70906</v>
      </c>
      <c r="P7" s="20">
        <v>99441</v>
      </c>
      <c r="Q7" s="20">
        <v>142094</v>
      </c>
      <c r="R7" s="20">
        <v>312441</v>
      </c>
      <c r="S7" s="20">
        <v>102545</v>
      </c>
      <c r="T7" s="20">
        <v>212512</v>
      </c>
      <c r="U7" s="20">
        <v>204129</v>
      </c>
      <c r="V7" s="20">
        <v>519186</v>
      </c>
      <c r="W7" s="20">
        <v>1142033</v>
      </c>
      <c r="X7" s="20"/>
      <c r="Y7" s="20">
        <v>1142033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-12257361</v>
      </c>
      <c r="F14" s="20">
        <v>-6770277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-6770277</v>
      </c>
      <c r="Y14" s="20">
        <v>6770277</v>
      </c>
      <c r="Z14" s="21">
        <v>-100</v>
      </c>
      <c r="AA14" s="22">
        <v>-6770277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-12257361</v>
      </c>
      <c r="F17" s="28">
        <f t="shared" si="0"/>
        <v>-6770277</v>
      </c>
      <c r="G17" s="28">
        <f t="shared" si="0"/>
        <v>0</v>
      </c>
      <c r="H17" s="28">
        <f t="shared" si="0"/>
        <v>0</v>
      </c>
      <c r="I17" s="28">
        <f t="shared" si="0"/>
        <v>93655</v>
      </c>
      <c r="J17" s="28">
        <f t="shared" si="0"/>
        <v>93655</v>
      </c>
      <c r="K17" s="28">
        <f t="shared" si="0"/>
        <v>115910</v>
      </c>
      <c r="L17" s="28">
        <f t="shared" si="0"/>
        <v>111139</v>
      </c>
      <c r="M17" s="28">
        <f t="shared" si="0"/>
        <v>0</v>
      </c>
      <c r="N17" s="28">
        <f t="shared" si="0"/>
        <v>227049</v>
      </c>
      <c r="O17" s="28">
        <f t="shared" si="0"/>
        <v>73647</v>
      </c>
      <c r="P17" s="28">
        <f t="shared" si="0"/>
        <v>103325</v>
      </c>
      <c r="Q17" s="28">
        <f t="shared" si="0"/>
        <v>145119</v>
      </c>
      <c r="R17" s="28">
        <f t="shared" si="0"/>
        <v>322091</v>
      </c>
      <c r="S17" s="28">
        <f t="shared" si="0"/>
        <v>105737</v>
      </c>
      <c r="T17" s="28">
        <f t="shared" si="0"/>
        <v>216086</v>
      </c>
      <c r="U17" s="28">
        <f t="shared" si="0"/>
        <v>206132</v>
      </c>
      <c r="V17" s="28">
        <f t="shared" si="0"/>
        <v>527955</v>
      </c>
      <c r="W17" s="28">
        <f t="shared" si="0"/>
        <v>1170750</v>
      </c>
      <c r="X17" s="28">
        <f t="shared" si="0"/>
        <v>-6770277</v>
      </c>
      <c r="Y17" s="28">
        <f t="shared" si="0"/>
        <v>7941027</v>
      </c>
      <c r="Z17" s="29">
        <f>+IF(X17&lt;&gt;0,+(Y17/X17)*100,0)</f>
        <v>-117.29249778111</v>
      </c>
      <c r="AA17" s="30">
        <f>SUM(AA6:AA16)</f>
        <v>-6770277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-16800000</v>
      </c>
      <c r="F26" s="20">
        <v>-16800000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-1416800</v>
      </c>
      <c r="R26" s="20">
        <v>-1416800</v>
      </c>
      <c r="S26" s="20"/>
      <c r="T26" s="20"/>
      <c r="U26" s="20"/>
      <c r="V26" s="20"/>
      <c r="W26" s="20">
        <v>-1416800</v>
      </c>
      <c r="X26" s="20">
        <v>-16800000</v>
      </c>
      <c r="Y26" s="20">
        <v>15383200</v>
      </c>
      <c r="Z26" s="21">
        <v>-91.566666666666663</v>
      </c>
      <c r="AA26" s="22">
        <v>-16800000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-16800000</v>
      </c>
      <c r="F27" s="28">
        <f t="shared" si="1"/>
        <v>-16800000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-1416800</v>
      </c>
      <c r="R27" s="28">
        <f t="shared" si="1"/>
        <v>-1416800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-1416800</v>
      </c>
      <c r="X27" s="28">
        <f t="shared" si="1"/>
        <v>-16800000</v>
      </c>
      <c r="Y27" s="28">
        <f t="shared" si="1"/>
        <v>15383200</v>
      </c>
      <c r="Z27" s="29">
        <f>+IF(X27&lt;&gt;0,+(Y27/X27)*100,0)</f>
        <v>-91.566666666666663</v>
      </c>
      <c r="AA27" s="30">
        <f>SUM(AA21:AA26)</f>
        <v>-16800000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-29057361</v>
      </c>
      <c r="F38" s="2">
        <f t="shared" si="3"/>
        <v>-23570277</v>
      </c>
      <c r="G38" s="2">
        <f t="shared" si="3"/>
        <v>0</v>
      </c>
      <c r="H38" s="2">
        <f t="shared" si="3"/>
        <v>0</v>
      </c>
      <c r="I38" s="2">
        <f t="shared" si="3"/>
        <v>93655</v>
      </c>
      <c r="J38" s="2">
        <f t="shared" si="3"/>
        <v>93655</v>
      </c>
      <c r="K38" s="2">
        <f t="shared" si="3"/>
        <v>115910</v>
      </c>
      <c r="L38" s="2">
        <f t="shared" si="3"/>
        <v>111139</v>
      </c>
      <c r="M38" s="2">
        <f t="shared" si="3"/>
        <v>0</v>
      </c>
      <c r="N38" s="2">
        <f t="shared" si="3"/>
        <v>227049</v>
      </c>
      <c r="O38" s="2">
        <f t="shared" si="3"/>
        <v>73647</v>
      </c>
      <c r="P38" s="2">
        <f t="shared" si="3"/>
        <v>103325</v>
      </c>
      <c r="Q38" s="2">
        <f t="shared" si="3"/>
        <v>-1271681</v>
      </c>
      <c r="R38" s="2">
        <f t="shared" si="3"/>
        <v>-1094709</v>
      </c>
      <c r="S38" s="2">
        <f t="shared" si="3"/>
        <v>105737</v>
      </c>
      <c r="T38" s="2">
        <f t="shared" si="3"/>
        <v>216086</v>
      </c>
      <c r="U38" s="2">
        <f t="shared" si="3"/>
        <v>206132</v>
      </c>
      <c r="V38" s="2">
        <f t="shared" si="3"/>
        <v>527955</v>
      </c>
      <c r="W38" s="2">
        <f t="shared" si="3"/>
        <v>-246050</v>
      </c>
      <c r="X38" s="2">
        <f t="shared" si="3"/>
        <v>-23570277</v>
      </c>
      <c r="Y38" s="2">
        <f t="shared" si="3"/>
        <v>23324227</v>
      </c>
      <c r="Z38" s="34">
        <f>+IF(X38&lt;&gt;0,+(Y38/X38)*100,0)</f>
        <v>-98.956100515916717</v>
      </c>
      <c r="AA38" s="35">
        <f>+AA17+AA27+AA36</f>
        <v>-23570277</v>
      </c>
    </row>
    <row r="39" spans="1:27" x14ac:dyDescent="0.25">
      <c r="A39" s="23" t="s">
        <v>61</v>
      </c>
      <c r="B39" s="17"/>
      <c r="C39" s="32"/>
      <c r="D39" s="32"/>
      <c r="E39" s="33">
        <v>-2479700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93655</v>
      </c>
      <c r="L39" s="2">
        <f>+K40+L60</f>
        <v>209565</v>
      </c>
      <c r="M39" s="2">
        <f>+L40+M60</f>
        <v>320704</v>
      </c>
      <c r="N39" s="2">
        <f>+K39</f>
        <v>93655</v>
      </c>
      <c r="O39" s="2">
        <f>+M40+O60</f>
        <v>320704</v>
      </c>
      <c r="P39" s="2">
        <f>+O40+P60</f>
        <v>394351</v>
      </c>
      <c r="Q39" s="2">
        <f>+P40+Q60</f>
        <v>497676</v>
      </c>
      <c r="R39" s="2">
        <f>+O39</f>
        <v>320704</v>
      </c>
      <c r="S39" s="2">
        <f>+Q40+S60</f>
        <v>-774005</v>
      </c>
      <c r="T39" s="2">
        <f>+S40+T60</f>
        <v>-668268</v>
      </c>
      <c r="U39" s="2">
        <f>+T40+U60</f>
        <v>-452182</v>
      </c>
      <c r="V39" s="2">
        <f>+S39</f>
        <v>-774005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-31537061</v>
      </c>
      <c r="F40" s="45">
        <f t="shared" si="4"/>
        <v>-23570277</v>
      </c>
      <c r="G40" s="45">
        <f t="shared" si="4"/>
        <v>0</v>
      </c>
      <c r="H40" s="45">
        <f t="shared" si="4"/>
        <v>0</v>
      </c>
      <c r="I40" s="45">
        <f t="shared" si="4"/>
        <v>93655</v>
      </c>
      <c r="J40" s="45">
        <f>+I40</f>
        <v>93655</v>
      </c>
      <c r="K40" s="45">
        <f t="shared" si="4"/>
        <v>209565</v>
      </c>
      <c r="L40" s="45">
        <f t="shared" si="4"/>
        <v>320704</v>
      </c>
      <c r="M40" s="45">
        <f t="shared" si="4"/>
        <v>320704</v>
      </c>
      <c r="N40" s="45">
        <f>+M40</f>
        <v>320704</v>
      </c>
      <c r="O40" s="45">
        <f t="shared" si="4"/>
        <v>394351</v>
      </c>
      <c r="P40" s="45">
        <f t="shared" si="4"/>
        <v>497676</v>
      </c>
      <c r="Q40" s="45">
        <f t="shared" si="4"/>
        <v>-774005</v>
      </c>
      <c r="R40" s="45">
        <f>+Q40</f>
        <v>-774005</v>
      </c>
      <c r="S40" s="45">
        <f t="shared" si="4"/>
        <v>-668268</v>
      </c>
      <c r="T40" s="45">
        <f t="shared" si="4"/>
        <v>-452182</v>
      </c>
      <c r="U40" s="45">
        <f t="shared" si="4"/>
        <v>-246050</v>
      </c>
      <c r="V40" s="45">
        <f>+U40</f>
        <v>-246050</v>
      </c>
      <c r="W40" s="45">
        <f>+V40</f>
        <v>-246050</v>
      </c>
      <c r="X40" s="45">
        <f t="shared" si="4"/>
        <v>-23570277</v>
      </c>
      <c r="Y40" s="45">
        <f t="shared" si="4"/>
        <v>23324227</v>
      </c>
      <c r="Z40" s="46">
        <f>+IF(X40&lt;&gt;0,+(Y40/X40)*100,0)</f>
        <v>-98.956100515916717</v>
      </c>
      <c r="AA40" s="47">
        <f t="shared" si="4"/>
        <v>-23570277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34775794</v>
      </c>
      <c r="D7" s="18"/>
      <c r="E7" s="19">
        <v>34290048</v>
      </c>
      <c r="F7" s="20">
        <v>34279928</v>
      </c>
      <c r="G7" s="20">
        <v>2183157</v>
      </c>
      <c r="H7" s="20">
        <v>3205050</v>
      </c>
      <c r="I7" s="20">
        <v>4344071</v>
      </c>
      <c r="J7" s="20">
        <v>9732278</v>
      </c>
      <c r="K7" s="20">
        <v>3304652</v>
      </c>
      <c r="L7" s="20">
        <v>2737165</v>
      </c>
      <c r="M7" s="20">
        <v>1096100</v>
      </c>
      <c r="N7" s="20">
        <v>7137917</v>
      </c>
      <c r="O7" s="20">
        <v>3509508</v>
      </c>
      <c r="P7" s="20">
        <v>2940422</v>
      </c>
      <c r="Q7" s="20">
        <v>4544643</v>
      </c>
      <c r="R7" s="20">
        <v>10994573</v>
      </c>
      <c r="S7" s="20">
        <v>3025519</v>
      </c>
      <c r="T7" s="20">
        <v>3616126</v>
      </c>
      <c r="U7" s="20">
        <v>3369510</v>
      </c>
      <c r="V7" s="20">
        <v>10011155</v>
      </c>
      <c r="W7" s="20">
        <v>37875923</v>
      </c>
      <c r="X7" s="20">
        <v>34279928</v>
      </c>
      <c r="Y7" s="20">
        <v>3595995</v>
      </c>
      <c r="Z7" s="21">
        <v>10.490089127375063</v>
      </c>
      <c r="AA7" s="22">
        <v>34279928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159996</v>
      </c>
      <c r="F8" s="20">
        <v>159996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159996</v>
      </c>
      <c r="Y8" s="20">
        <v>-159996</v>
      </c>
      <c r="Z8" s="21">
        <v>-100</v>
      </c>
      <c r="AA8" s="22">
        <v>159996</v>
      </c>
    </row>
    <row r="9" spans="1:27" x14ac:dyDescent="0.25">
      <c r="A9" s="23" t="s">
        <v>37</v>
      </c>
      <c r="B9" s="17" t="s">
        <v>6</v>
      </c>
      <c r="C9" s="18">
        <v>29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-1912336</v>
      </c>
      <c r="D14" s="18"/>
      <c r="E14" s="19">
        <v>-8397252</v>
      </c>
      <c r="F14" s="20">
        <v>-16070272</v>
      </c>
      <c r="G14" s="20">
        <v>-2357364</v>
      </c>
      <c r="H14" s="20"/>
      <c r="I14" s="20"/>
      <c r="J14" s="20">
        <v>-2357364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>
        <v>-530150</v>
      </c>
      <c r="V14" s="20">
        <v>-530150</v>
      </c>
      <c r="W14" s="20">
        <v>-2887514</v>
      </c>
      <c r="X14" s="20">
        <v>-16070272</v>
      </c>
      <c r="Y14" s="20">
        <v>13182758</v>
      </c>
      <c r="Z14" s="21">
        <v>-82.031953161713759</v>
      </c>
      <c r="AA14" s="22">
        <v>-16070272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32863487</v>
      </c>
      <c r="D17" s="26">
        <f>SUM(D6:D16)</f>
        <v>0</v>
      </c>
      <c r="E17" s="27">
        <f t="shared" si="0"/>
        <v>26052792</v>
      </c>
      <c r="F17" s="28">
        <f t="shared" si="0"/>
        <v>18369652</v>
      </c>
      <c r="G17" s="28">
        <f t="shared" si="0"/>
        <v>-174207</v>
      </c>
      <c r="H17" s="28">
        <f t="shared" si="0"/>
        <v>3205050</v>
      </c>
      <c r="I17" s="28">
        <f t="shared" si="0"/>
        <v>4344071</v>
      </c>
      <c r="J17" s="28">
        <f t="shared" si="0"/>
        <v>7374914</v>
      </c>
      <c r="K17" s="28">
        <f t="shared" si="0"/>
        <v>3304652</v>
      </c>
      <c r="L17" s="28">
        <f t="shared" si="0"/>
        <v>2737165</v>
      </c>
      <c r="M17" s="28">
        <f t="shared" si="0"/>
        <v>1096100</v>
      </c>
      <c r="N17" s="28">
        <f t="shared" si="0"/>
        <v>7137917</v>
      </c>
      <c r="O17" s="28">
        <f t="shared" si="0"/>
        <v>3509508</v>
      </c>
      <c r="P17" s="28">
        <f t="shared" si="0"/>
        <v>2940422</v>
      </c>
      <c r="Q17" s="28">
        <f t="shared" si="0"/>
        <v>4544643</v>
      </c>
      <c r="R17" s="28">
        <f t="shared" si="0"/>
        <v>10994573</v>
      </c>
      <c r="S17" s="28">
        <f t="shared" si="0"/>
        <v>3025519</v>
      </c>
      <c r="T17" s="28">
        <f t="shared" si="0"/>
        <v>3616126</v>
      </c>
      <c r="U17" s="28">
        <f t="shared" si="0"/>
        <v>2839360</v>
      </c>
      <c r="V17" s="28">
        <f t="shared" si="0"/>
        <v>9481005</v>
      </c>
      <c r="W17" s="28">
        <f t="shared" si="0"/>
        <v>34988409</v>
      </c>
      <c r="X17" s="28">
        <f t="shared" si="0"/>
        <v>18369652</v>
      </c>
      <c r="Y17" s="28">
        <f t="shared" si="0"/>
        <v>16618757</v>
      </c>
      <c r="Z17" s="29">
        <f>+IF(X17&lt;&gt;0,+(Y17/X17)*100,0)</f>
        <v>90.468545620788021</v>
      </c>
      <c r="AA17" s="30">
        <f>SUM(AA6:AA16)</f>
        <v>18369652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-8955980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-8955980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-293</v>
      </c>
      <c r="H33" s="36">
        <v>-634</v>
      </c>
      <c r="I33" s="36">
        <v>-1311</v>
      </c>
      <c r="J33" s="36">
        <v>-2238</v>
      </c>
      <c r="K33" s="20">
        <v>-355</v>
      </c>
      <c r="L33" s="20">
        <v>-7939</v>
      </c>
      <c r="M33" s="20">
        <v>-356</v>
      </c>
      <c r="N33" s="20">
        <v>-8650</v>
      </c>
      <c r="O33" s="36">
        <v>-473</v>
      </c>
      <c r="P33" s="36">
        <v>-100</v>
      </c>
      <c r="Q33" s="36">
        <v>-1460</v>
      </c>
      <c r="R33" s="20">
        <v>-2033</v>
      </c>
      <c r="S33" s="20">
        <v>-308</v>
      </c>
      <c r="T33" s="20">
        <v>-281</v>
      </c>
      <c r="U33" s="20">
        <v>-302</v>
      </c>
      <c r="V33" s="36">
        <v>-891</v>
      </c>
      <c r="W33" s="36">
        <v>-13812</v>
      </c>
      <c r="X33" s="36"/>
      <c r="Y33" s="20">
        <v>-13812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-293</v>
      </c>
      <c r="H36" s="28">
        <f t="shared" si="2"/>
        <v>-634</v>
      </c>
      <c r="I36" s="28">
        <f t="shared" si="2"/>
        <v>-1311</v>
      </c>
      <c r="J36" s="28">
        <f t="shared" si="2"/>
        <v>-2238</v>
      </c>
      <c r="K36" s="28">
        <f t="shared" si="2"/>
        <v>-355</v>
      </c>
      <c r="L36" s="28">
        <f t="shared" si="2"/>
        <v>-7939</v>
      </c>
      <c r="M36" s="28">
        <f t="shared" si="2"/>
        <v>-356</v>
      </c>
      <c r="N36" s="28">
        <f t="shared" si="2"/>
        <v>-8650</v>
      </c>
      <c r="O36" s="28">
        <f t="shared" si="2"/>
        <v>-473</v>
      </c>
      <c r="P36" s="28">
        <f t="shared" si="2"/>
        <v>-100</v>
      </c>
      <c r="Q36" s="28">
        <f t="shared" si="2"/>
        <v>-1460</v>
      </c>
      <c r="R36" s="28">
        <f t="shared" si="2"/>
        <v>-2033</v>
      </c>
      <c r="S36" s="28">
        <f t="shared" si="2"/>
        <v>-308</v>
      </c>
      <c r="T36" s="28">
        <f t="shared" si="2"/>
        <v>-281</v>
      </c>
      <c r="U36" s="28">
        <f t="shared" si="2"/>
        <v>-302</v>
      </c>
      <c r="V36" s="28">
        <f t="shared" si="2"/>
        <v>-891</v>
      </c>
      <c r="W36" s="28">
        <f t="shared" si="2"/>
        <v>-13812</v>
      </c>
      <c r="X36" s="28">
        <f t="shared" si="2"/>
        <v>0</v>
      </c>
      <c r="Y36" s="28">
        <f t="shared" si="2"/>
        <v>-13812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23907507</v>
      </c>
      <c r="D38" s="32">
        <f>+D17+D27+D36</f>
        <v>0</v>
      </c>
      <c r="E38" s="33">
        <f t="shared" si="3"/>
        <v>26052792</v>
      </c>
      <c r="F38" s="2">
        <f t="shared" si="3"/>
        <v>18369652</v>
      </c>
      <c r="G38" s="2">
        <f t="shared" si="3"/>
        <v>-174500</v>
      </c>
      <c r="H38" s="2">
        <f t="shared" si="3"/>
        <v>3204416</v>
      </c>
      <c r="I38" s="2">
        <f t="shared" si="3"/>
        <v>4342760</v>
      </c>
      <c r="J38" s="2">
        <f t="shared" si="3"/>
        <v>7372676</v>
      </c>
      <c r="K38" s="2">
        <f t="shared" si="3"/>
        <v>3304297</v>
      </c>
      <c r="L38" s="2">
        <f t="shared" si="3"/>
        <v>2729226</v>
      </c>
      <c r="M38" s="2">
        <f t="shared" si="3"/>
        <v>1095744</v>
      </c>
      <c r="N38" s="2">
        <f t="shared" si="3"/>
        <v>7129267</v>
      </c>
      <c r="O38" s="2">
        <f t="shared" si="3"/>
        <v>3509035</v>
      </c>
      <c r="P38" s="2">
        <f t="shared" si="3"/>
        <v>2940322</v>
      </c>
      <c r="Q38" s="2">
        <f t="shared" si="3"/>
        <v>4543183</v>
      </c>
      <c r="R38" s="2">
        <f t="shared" si="3"/>
        <v>10992540</v>
      </c>
      <c r="S38" s="2">
        <f t="shared" si="3"/>
        <v>3025211</v>
      </c>
      <c r="T38" s="2">
        <f t="shared" si="3"/>
        <v>3615845</v>
      </c>
      <c r="U38" s="2">
        <f t="shared" si="3"/>
        <v>2839058</v>
      </c>
      <c r="V38" s="2">
        <f t="shared" si="3"/>
        <v>9480114</v>
      </c>
      <c r="W38" s="2">
        <f t="shared" si="3"/>
        <v>34974597</v>
      </c>
      <c r="X38" s="2">
        <f t="shared" si="3"/>
        <v>18369652</v>
      </c>
      <c r="Y38" s="2">
        <f t="shared" si="3"/>
        <v>16604945</v>
      </c>
      <c r="Z38" s="34">
        <f>+IF(X38&lt;&gt;0,+(Y38/X38)*100,0)</f>
        <v>90.393356390202712</v>
      </c>
      <c r="AA38" s="35">
        <f>+AA17+AA27+AA36</f>
        <v>18369652</v>
      </c>
    </row>
    <row r="39" spans="1:27" x14ac:dyDescent="0.25">
      <c r="A39" s="23" t="s">
        <v>61</v>
      </c>
      <c r="B39" s="17"/>
      <c r="C39" s="32"/>
      <c r="D39" s="32"/>
      <c r="E39" s="33"/>
      <c r="F39" s="2">
        <v>-1790266</v>
      </c>
      <c r="G39" s="2">
        <v>-633642</v>
      </c>
      <c r="H39" s="2">
        <f>+G40+H60</f>
        <v>-1964766</v>
      </c>
      <c r="I39" s="2">
        <f>+H40+I60</f>
        <v>1239650</v>
      </c>
      <c r="J39" s="2">
        <f>+G39</f>
        <v>-633642</v>
      </c>
      <c r="K39" s="2">
        <f>+I40+K60</f>
        <v>5582410</v>
      </c>
      <c r="L39" s="2">
        <f>+K40+L60</f>
        <v>8886707</v>
      </c>
      <c r="M39" s="2">
        <f>+L40+M60</f>
        <v>11615933</v>
      </c>
      <c r="N39" s="2">
        <f>+K39</f>
        <v>5582410</v>
      </c>
      <c r="O39" s="2">
        <f>+M40+O60</f>
        <v>12711677</v>
      </c>
      <c r="P39" s="2">
        <f>+O40+P60</f>
        <v>16220712</v>
      </c>
      <c r="Q39" s="2">
        <f>+P40+Q60</f>
        <v>19161034</v>
      </c>
      <c r="R39" s="2">
        <f>+O39</f>
        <v>12711677</v>
      </c>
      <c r="S39" s="2">
        <f>+Q40+S60</f>
        <v>23704217</v>
      </c>
      <c r="T39" s="2">
        <f>+S40+T60</f>
        <v>26729428</v>
      </c>
      <c r="U39" s="2">
        <f>+T40+U60</f>
        <v>30345273</v>
      </c>
      <c r="V39" s="2">
        <f>+S39</f>
        <v>23704217</v>
      </c>
      <c r="W39" s="2">
        <f>+G39</f>
        <v>-633642</v>
      </c>
      <c r="X39" s="2">
        <v>-1790266</v>
      </c>
      <c r="Y39" s="2">
        <f>+W39-X39</f>
        <v>1156624</v>
      </c>
      <c r="Z39" s="34">
        <f>+IF(X39&lt;&gt;0,+(Y39/X39)*100,0)</f>
        <v>-64.606265214219562</v>
      </c>
      <c r="AA39" s="35">
        <v>-1790266</v>
      </c>
    </row>
    <row r="40" spans="1:27" x14ac:dyDescent="0.25">
      <c r="A40" s="41" t="s">
        <v>63</v>
      </c>
      <c r="B40" s="42" t="s">
        <v>62</v>
      </c>
      <c r="C40" s="43">
        <f>+C38+C39</f>
        <v>23907507</v>
      </c>
      <c r="D40" s="43">
        <f t="shared" ref="D40:AA40" si="4">+D38+D39</f>
        <v>0</v>
      </c>
      <c r="E40" s="44">
        <f t="shared" si="4"/>
        <v>26052792</v>
      </c>
      <c r="F40" s="45">
        <f t="shared" si="4"/>
        <v>16579386</v>
      </c>
      <c r="G40" s="45">
        <f t="shared" si="4"/>
        <v>-808142</v>
      </c>
      <c r="H40" s="45">
        <f t="shared" si="4"/>
        <v>1239650</v>
      </c>
      <c r="I40" s="45">
        <f t="shared" si="4"/>
        <v>5582410</v>
      </c>
      <c r="J40" s="45">
        <f>+I40</f>
        <v>5582410</v>
      </c>
      <c r="K40" s="45">
        <f t="shared" si="4"/>
        <v>8886707</v>
      </c>
      <c r="L40" s="45">
        <f t="shared" si="4"/>
        <v>11615933</v>
      </c>
      <c r="M40" s="45">
        <f t="shared" si="4"/>
        <v>12711677</v>
      </c>
      <c r="N40" s="45">
        <f>+M40</f>
        <v>12711677</v>
      </c>
      <c r="O40" s="45">
        <f t="shared" si="4"/>
        <v>16220712</v>
      </c>
      <c r="P40" s="45">
        <f t="shared" si="4"/>
        <v>19161034</v>
      </c>
      <c r="Q40" s="45">
        <f t="shared" si="4"/>
        <v>23704217</v>
      </c>
      <c r="R40" s="45">
        <f>+Q40</f>
        <v>23704217</v>
      </c>
      <c r="S40" s="45">
        <f t="shared" si="4"/>
        <v>26729428</v>
      </c>
      <c r="T40" s="45">
        <f t="shared" si="4"/>
        <v>30345273</v>
      </c>
      <c r="U40" s="45">
        <f t="shared" si="4"/>
        <v>33184331</v>
      </c>
      <c r="V40" s="45">
        <f>+U40</f>
        <v>33184331</v>
      </c>
      <c r="W40" s="45">
        <f>+V40</f>
        <v>33184331</v>
      </c>
      <c r="X40" s="45">
        <f t="shared" si="4"/>
        <v>16579386</v>
      </c>
      <c r="Y40" s="45">
        <f t="shared" si="4"/>
        <v>17761569</v>
      </c>
      <c r="Z40" s="46">
        <f>+IF(X40&lt;&gt;0,+(Y40/X40)*100,0)</f>
        <v>107.13043896800521</v>
      </c>
      <c r="AA40" s="47">
        <f t="shared" si="4"/>
        <v>16579386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-633642</v>
      </c>
      <c r="H60">
        <v>-1156624</v>
      </c>
      <c r="J60">
        <v>-633642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1845260</v>
      </c>
      <c r="F7" s="20">
        <v>11024534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11024534</v>
      </c>
      <c r="Y7" s="20">
        <v>-11024534</v>
      </c>
      <c r="Z7" s="21">
        <v>-100</v>
      </c>
      <c r="AA7" s="22">
        <v>11024534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677248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11260693</v>
      </c>
      <c r="F14" s="20">
        <v>-11668840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-11668840</v>
      </c>
      <c r="Y14" s="20">
        <v>11668840</v>
      </c>
      <c r="Z14" s="21">
        <v>-100</v>
      </c>
      <c r="AA14" s="22">
        <v>-11668840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13783201</v>
      </c>
      <c r="F17" s="28">
        <f t="shared" si="0"/>
        <v>-644306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-644306</v>
      </c>
      <c r="Y17" s="28">
        <f t="shared" si="0"/>
        <v>644306</v>
      </c>
      <c r="Z17" s="29">
        <f>+IF(X17&lt;&gt;0,+(Y17/X17)*100,0)</f>
        <v>-100</v>
      </c>
      <c r="AA17" s="30">
        <f>SUM(AA6:AA16)</f>
        <v>-644306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13783201</v>
      </c>
      <c r="F38" s="2">
        <f t="shared" si="3"/>
        <v>-644306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-644306</v>
      </c>
      <c r="Y38" s="2">
        <f t="shared" si="3"/>
        <v>644306</v>
      </c>
      <c r="Z38" s="34">
        <f>+IF(X38&lt;&gt;0,+(Y38/X38)*100,0)</f>
        <v>-100</v>
      </c>
      <c r="AA38" s="35">
        <f>+AA17+AA27+AA36</f>
        <v>-644306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13783201</v>
      </c>
      <c r="F40" s="45">
        <f t="shared" si="4"/>
        <v>-644306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-644306</v>
      </c>
      <c r="Y40" s="45">
        <f t="shared" si="4"/>
        <v>644306</v>
      </c>
      <c r="Z40" s="46">
        <f>+IF(X40&lt;&gt;0,+(Y40/X40)*100,0)</f>
        <v>-100</v>
      </c>
      <c r="AA40" s="47">
        <f t="shared" si="4"/>
        <v>-644306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18033</v>
      </c>
      <c r="D7" s="18"/>
      <c r="E7" s="19">
        <v>555</v>
      </c>
      <c r="F7" s="20">
        <v>555</v>
      </c>
      <c r="G7" s="20"/>
      <c r="H7" s="20"/>
      <c r="I7" s="20">
        <v>2430</v>
      </c>
      <c r="J7" s="20">
        <v>2430</v>
      </c>
      <c r="K7" s="20">
        <v>4684</v>
      </c>
      <c r="L7" s="20"/>
      <c r="M7" s="20"/>
      <c r="N7" s="20">
        <v>4684</v>
      </c>
      <c r="O7" s="20"/>
      <c r="P7" s="20">
        <v>4684</v>
      </c>
      <c r="Q7" s="20">
        <v>2342</v>
      </c>
      <c r="R7" s="20">
        <v>7026</v>
      </c>
      <c r="S7" s="20"/>
      <c r="T7" s="20">
        <v>7026</v>
      </c>
      <c r="U7" s="20"/>
      <c r="V7" s="20">
        <v>7026</v>
      </c>
      <c r="W7" s="20">
        <v>21166</v>
      </c>
      <c r="X7" s="20">
        <v>555</v>
      </c>
      <c r="Y7" s="20">
        <v>20611</v>
      </c>
      <c r="Z7" s="21">
        <v>3713.6936936936936</v>
      </c>
      <c r="AA7" s="22">
        <v>555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7551174</v>
      </c>
      <c r="F14" s="20">
        <v>8372133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8372133</v>
      </c>
      <c r="Y14" s="20">
        <v>-8372133</v>
      </c>
      <c r="Z14" s="21">
        <v>-100</v>
      </c>
      <c r="AA14" s="22">
        <v>8372133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18033</v>
      </c>
      <c r="D17" s="26">
        <f>SUM(D6:D16)</f>
        <v>0</v>
      </c>
      <c r="E17" s="27">
        <f t="shared" si="0"/>
        <v>7551729</v>
      </c>
      <c r="F17" s="28">
        <f t="shared" si="0"/>
        <v>8372688</v>
      </c>
      <c r="G17" s="28">
        <f t="shared" si="0"/>
        <v>0</v>
      </c>
      <c r="H17" s="28">
        <f t="shared" si="0"/>
        <v>0</v>
      </c>
      <c r="I17" s="28">
        <f t="shared" si="0"/>
        <v>2430</v>
      </c>
      <c r="J17" s="28">
        <f t="shared" si="0"/>
        <v>2430</v>
      </c>
      <c r="K17" s="28">
        <f t="shared" si="0"/>
        <v>4684</v>
      </c>
      <c r="L17" s="28">
        <f t="shared" si="0"/>
        <v>0</v>
      </c>
      <c r="M17" s="28">
        <f t="shared" si="0"/>
        <v>0</v>
      </c>
      <c r="N17" s="28">
        <f t="shared" si="0"/>
        <v>4684</v>
      </c>
      <c r="O17" s="28">
        <f t="shared" si="0"/>
        <v>0</v>
      </c>
      <c r="P17" s="28">
        <f t="shared" si="0"/>
        <v>4684</v>
      </c>
      <c r="Q17" s="28">
        <f t="shared" si="0"/>
        <v>2342</v>
      </c>
      <c r="R17" s="28">
        <f t="shared" si="0"/>
        <v>7026</v>
      </c>
      <c r="S17" s="28">
        <f t="shared" si="0"/>
        <v>0</v>
      </c>
      <c r="T17" s="28">
        <f t="shared" si="0"/>
        <v>7026</v>
      </c>
      <c r="U17" s="28">
        <f t="shared" si="0"/>
        <v>0</v>
      </c>
      <c r="V17" s="28">
        <f t="shared" si="0"/>
        <v>7026</v>
      </c>
      <c r="W17" s="28">
        <f t="shared" si="0"/>
        <v>21166</v>
      </c>
      <c r="X17" s="28">
        <f t="shared" si="0"/>
        <v>8372688</v>
      </c>
      <c r="Y17" s="28">
        <f t="shared" si="0"/>
        <v>-8351522</v>
      </c>
      <c r="Z17" s="29">
        <f>+IF(X17&lt;&gt;0,+(Y17/X17)*100,0)</f>
        <v>-99.747201854410434</v>
      </c>
      <c r="AA17" s="30">
        <f>SUM(AA6:AA16)</f>
        <v>8372688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18033</v>
      </c>
      <c r="D38" s="32">
        <f>+D17+D27+D36</f>
        <v>0</v>
      </c>
      <c r="E38" s="33">
        <f t="shared" si="3"/>
        <v>7551729</v>
      </c>
      <c r="F38" s="2">
        <f t="shared" si="3"/>
        <v>8372688</v>
      </c>
      <c r="G38" s="2">
        <f t="shared" si="3"/>
        <v>0</v>
      </c>
      <c r="H38" s="2">
        <f t="shared" si="3"/>
        <v>0</v>
      </c>
      <c r="I38" s="2">
        <f t="shared" si="3"/>
        <v>2430</v>
      </c>
      <c r="J38" s="2">
        <f t="shared" si="3"/>
        <v>2430</v>
      </c>
      <c r="K38" s="2">
        <f t="shared" si="3"/>
        <v>4684</v>
      </c>
      <c r="L38" s="2">
        <f t="shared" si="3"/>
        <v>0</v>
      </c>
      <c r="M38" s="2">
        <f t="shared" si="3"/>
        <v>0</v>
      </c>
      <c r="N38" s="2">
        <f t="shared" si="3"/>
        <v>4684</v>
      </c>
      <c r="O38" s="2">
        <f t="shared" si="3"/>
        <v>0</v>
      </c>
      <c r="P38" s="2">
        <f t="shared" si="3"/>
        <v>4684</v>
      </c>
      <c r="Q38" s="2">
        <f t="shared" si="3"/>
        <v>2342</v>
      </c>
      <c r="R38" s="2">
        <f t="shared" si="3"/>
        <v>7026</v>
      </c>
      <c r="S38" s="2">
        <f t="shared" si="3"/>
        <v>0</v>
      </c>
      <c r="T38" s="2">
        <f t="shared" si="3"/>
        <v>7026</v>
      </c>
      <c r="U38" s="2">
        <f t="shared" si="3"/>
        <v>0</v>
      </c>
      <c r="V38" s="2">
        <f t="shared" si="3"/>
        <v>7026</v>
      </c>
      <c r="W38" s="2">
        <f t="shared" si="3"/>
        <v>21166</v>
      </c>
      <c r="X38" s="2">
        <f t="shared" si="3"/>
        <v>8372688</v>
      </c>
      <c r="Y38" s="2">
        <f t="shared" si="3"/>
        <v>-8351522</v>
      </c>
      <c r="Z38" s="34">
        <f>+IF(X38&lt;&gt;0,+(Y38/X38)*100,0)</f>
        <v>-99.747201854410434</v>
      </c>
      <c r="AA38" s="35">
        <f>+AA17+AA27+AA36</f>
        <v>8372688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2430</v>
      </c>
      <c r="L39" s="2">
        <f>+K40+L60</f>
        <v>7114</v>
      </c>
      <c r="M39" s="2">
        <f>+L40+M60</f>
        <v>7114</v>
      </c>
      <c r="N39" s="2">
        <f>+K39</f>
        <v>2430</v>
      </c>
      <c r="O39" s="2">
        <f>+M40+O60</f>
        <v>7114</v>
      </c>
      <c r="P39" s="2">
        <f>+O40+P60</f>
        <v>7114</v>
      </c>
      <c r="Q39" s="2">
        <f>+P40+Q60</f>
        <v>11798</v>
      </c>
      <c r="R39" s="2">
        <f>+O39</f>
        <v>7114</v>
      </c>
      <c r="S39" s="2">
        <f>+Q40+S60</f>
        <v>14140</v>
      </c>
      <c r="T39" s="2">
        <f>+S40+T60</f>
        <v>14140</v>
      </c>
      <c r="U39" s="2">
        <f>+T40+U60</f>
        <v>21166</v>
      </c>
      <c r="V39" s="2">
        <f>+S39</f>
        <v>14140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18033</v>
      </c>
      <c r="D40" s="43">
        <f t="shared" ref="D40:AA40" si="4">+D38+D39</f>
        <v>0</v>
      </c>
      <c r="E40" s="44">
        <f t="shared" si="4"/>
        <v>7551729</v>
      </c>
      <c r="F40" s="45">
        <f t="shared" si="4"/>
        <v>8372688</v>
      </c>
      <c r="G40" s="45">
        <f t="shared" si="4"/>
        <v>0</v>
      </c>
      <c r="H40" s="45">
        <f t="shared" si="4"/>
        <v>0</v>
      </c>
      <c r="I40" s="45">
        <f t="shared" si="4"/>
        <v>2430</v>
      </c>
      <c r="J40" s="45">
        <f>+I40</f>
        <v>2430</v>
      </c>
      <c r="K40" s="45">
        <f t="shared" si="4"/>
        <v>7114</v>
      </c>
      <c r="L40" s="45">
        <f t="shared" si="4"/>
        <v>7114</v>
      </c>
      <c r="M40" s="45">
        <f t="shared" si="4"/>
        <v>7114</v>
      </c>
      <c r="N40" s="45">
        <f>+M40</f>
        <v>7114</v>
      </c>
      <c r="O40" s="45">
        <f t="shared" si="4"/>
        <v>7114</v>
      </c>
      <c r="P40" s="45">
        <f t="shared" si="4"/>
        <v>11798</v>
      </c>
      <c r="Q40" s="45">
        <f t="shared" si="4"/>
        <v>14140</v>
      </c>
      <c r="R40" s="45">
        <f>+Q40</f>
        <v>14140</v>
      </c>
      <c r="S40" s="45">
        <f t="shared" si="4"/>
        <v>14140</v>
      </c>
      <c r="T40" s="45">
        <f t="shared" si="4"/>
        <v>21166</v>
      </c>
      <c r="U40" s="45">
        <f t="shared" si="4"/>
        <v>21166</v>
      </c>
      <c r="V40" s="45">
        <f>+U40</f>
        <v>21166</v>
      </c>
      <c r="W40" s="45">
        <f>+V40</f>
        <v>21166</v>
      </c>
      <c r="X40" s="45">
        <f t="shared" si="4"/>
        <v>8372688</v>
      </c>
      <c r="Y40" s="45">
        <f t="shared" si="4"/>
        <v>-8351522</v>
      </c>
      <c r="Z40" s="46">
        <f>+IF(X40&lt;&gt;0,+(Y40/X40)*100,0)</f>
        <v>-99.747201854410434</v>
      </c>
      <c r="AA40" s="47">
        <f t="shared" si="4"/>
        <v>8372688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2797958</v>
      </c>
      <c r="D7" s="18"/>
      <c r="E7" s="19">
        <v>4600297</v>
      </c>
      <c r="F7" s="20">
        <v>4600297</v>
      </c>
      <c r="G7" s="20">
        <v>177229</v>
      </c>
      <c r="H7" s="20">
        <v>273019</v>
      </c>
      <c r="I7" s="20">
        <v>223634</v>
      </c>
      <c r="J7" s="20">
        <v>673882</v>
      </c>
      <c r="K7" s="20">
        <v>208439</v>
      </c>
      <c r="L7" s="20">
        <v>209736</v>
      </c>
      <c r="M7" s="20">
        <v>197179</v>
      </c>
      <c r="N7" s="20">
        <v>615354</v>
      </c>
      <c r="O7" s="20">
        <v>226404</v>
      </c>
      <c r="P7" s="20">
        <v>289338</v>
      </c>
      <c r="Q7" s="20">
        <v>224636</v>
      </c>
      <c r="R7" s="20">
        <v>740378</v>
      </c>
      <c r="S7" s="20">
        <v>133361</v>
      </c>
      <c r="T7" s="20">
        <v>280105</v>
      </c>
      <c r="U7" s="20">
        <v>278974</v>
      </c>
      <c r="V7" s="20">
        <v>692440</v>
      </c>
      <c r="W7" s="20">
        <v>2722054</v>
      </c>
      <c r="X7" s="20">
        <v>4600297</v>
      </c>
      <c r="Y7" s="20">
        <v>-1878243</v>
      </c>
      <c r="Z7" s="21">
        <v>-40.828733449166435</v>
      </c>
      <c r="AA7" s="22">
        <v>4600297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-6173376</v>
      </c>
      <c r="F14" s="20">
        <v>-6173376</v>
      </c>
      <c r="G14" s="20"/>
      <c r="H14" s="20"/>
      <c r="I14" s="20">
        <v>-1024</v>
      </c>
      <c r="J14" s="20">
        <v>-1024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-1024</v>
      </c>
      <c r="X14" s="20">
        <v>-6173376</v>
      </c>
      <c r="Y14" s="20">
        <v>6172352</v>
      </c>
      <c r="Z14" s="21">
        <v>-99.983412641640484</v>
      </c>
      <c r="AA14" s="22">
        <v>-6173376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2797958</v>
      </c>
      <c r="D17" s="26">
        <f>SUM(D6:D16)</f>
        <v>0</v>
      </c>
      <c r="E17" s="27">
        <f t="shared" si="0"/>
        <v>-1573079</v>
      </c>
      <c r="F17" s="28">
        <f t="shared" si="0"/>
        <v>-1573079</v>
      </c>
      <c r="G17" s="28">
        <f t="shared" si="0"/>
        <v>177229</v>
      </c>
      <c r="H17" s="28">
        <f t="shared" si="0"/>
        <v>273019</v>
      </c>
      <c r="I17" s="28">
        <f t="shared" si="0"/>
        <v>222610</v>
      </c>
      <c r="J17" s="28">
        <f t="shared" si="0"/>
        <v>672858</v>
      </c>
      <c r="K17" s="28">
        <f t="shared" si="0"/>
        <v>208439</v>
      </c>
      <c r="L17" s="28">
        <f t="shared" si="0"/>
        <v>209736</v>
      </c>
      <c r="M17" s="28">
        <f t="shared" si="0"/>
        <v>197179</v>
      </c>
      <c r="N17" s="28">
        <f t="shared" si="0"/>
        <v>615354</v>
      </c>
      <c r="O17" s="28">
        <f t="shared" si="0"/>
        <v>226404</v>
      </c>
      <c r="P17" s="28">
        <f t="shared" si="0"/>
        <v>289338</v>
      </c>
      <c r="Q17" s="28">
        <f t="shared" si="0"/>
        <v>224636</v>
      </c>
      <c r="R17" s="28">
        <f t="shared" si="0"/>
        <v>740378</v>
      </c>
      <c r="S17" s="28">
        <f t="shared" si="0"/>
        <v>133361</v>
      </c>
      <c r="T17" s="28">
        <f t="shared" si="0"/>
        <v>280105</v>
      </c>
      <c r="U17" s="28">
        <f t="shared" si="0"/>
        <v>278974</v>
      </c>
      <c r="V17" s="28">
        <f t="shared" si="0"/>
        <v>692440</v>
      </c>
      <c r="W17" s="28">
        <f t="shared" si="0"/>
        <v>2721030</v>
      </c>
      <c r="X17" s="28">
        <f t="shared" si="0"/>
        <v>-1573079</v>
      </c>
      <c r="Y17" s="28">
        <f t="shared" si="0"/>
        <v>4294109</v>
      </c>
      <c r="Z17" s="29">
        <f>+IF(X17&lt;&gt;0,+(Y17/X17)*100,0)</f>
        <v>-272.97478384747365</v>
      </c>
      <c r="AA17" s="30">
        <f>SUM(AA6:AA16)</f>
        <v>-1573079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-53</v>
      </c>
      <c r="H33" s="36"/>
      <c r="I33" s="36">
        <v>-60</v>
      </c>
      <c r="J33" s="36">
        <v>-113</v>
      </c>
      <c r="K33" s="20">
        <v>-148</v>
      </c>
      <c r="L33" s="20">
        <v>-422</v>
      </c>
      <c r="M33" s="20"/>
      <c r="N33" s="20">
        <v>-570</v>
      </c>
      <c r="O33" s="36">
        <v>-1294</v>
      </c>
      <c r="P33" s="36">
        <v>-51</v>
      </c>
      <c r="Q33" s="36">
        <v>-140</v>
      </c>
      <c r="R33" s="20">
        <v>-1485</v>
      </c>
      <c r="S33" s="20"/>
      <c r="T33" s="20">
        <v>-80</v>
      </c>
      <c r="U33" s="20"/>
      <c r="V33" s="36">
        <v>-80</v>
      </c>
      <c r="W33" s="36">
        <v>-2248</v>
      </c>
      <c r="X33" s="36"/>
      <c r="Y33" s="20">
        <v>-2248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-53</v>
      </c>
      <c r="H36" s="28">
        <f t="shared" si="2"/>
        <v>0</v>
      </c>
      <c r="I36" s="28">
        <f t="shared" si="2"/>
        <v>-60</v>
      </c>
      <c r="J36" s="28">
        <f t="shared" si="2"/>
        <v>-113</v>
      </c>
      <c r="K36" s="28">
        <f t="shared" si="2"/>
        <v>-148</v>
      </c>
      <c r="L36" s="28">
        <f t="shared" si="2"/>
        <v>-422</v>
      </c>
      <c r="M36" s="28">
        <f t="shared" si="2"/>
        <v>0</v>
      </c>
      <c r="N36" s="28">
        <f t="shared" si="2"/>
        <v>-570</v>
      </c>
      <c r="O36" s="28">
        <f t="shared" si="2"/>
        <v>-1294</v>
      </c>
      <c r="P36" s="28">
        <f t="shared" si="2"/>
        <v>-51</v>
      </c>
      <c r="Q36" s="28">
        <f t="shared" si="2"/>
        <v>-140</v>
      </c>
      <c r="R36" s="28">
        <f t="shared" si="2"/>
        <v>-1485</v>
      </c>
      <c r="S36" s="28">
        <f t="shared" si="2"/>
        <v>0</v>
      </c>
      <c r="T36" s="28">
        <f t="shared" si="2"/>
        <v>-80</v>
      </c>
      <c r="U36" s="28">
        <f t="shared" si="2"/>
        <v>0</v>
      </c>
      <c r="V36" s="28">
        <f t="shared" si="2"/>
        <v>-80</v>
      </c>
      <c r="W36" s="28">
        <f t="shared" si="2"/>
        <v>-2248</v>
      </c>
      <c r="X36" s="28">
        <f t="shared" si="2"/>
        <v>0</v>
      </c>
      <c r="Y36" s="28">
        <f t="shared" si="2"/>
        <v>-2248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2797958</v>
      </c>
      <c r="D38" s="32">
        <f>+D17+D27+D36</f>
        <v>0</v>
      </c>
      <c r="E38" s="33">
        <f t="shared" si="3"/>
        <v>-1573079</v>
      </c>
      <c r="F38" s="2">
        <f t="shared" si="3"/>
        <v>-1573079</v>
      </c>
      <c r="G38" s="2">
        <f t="shared" si="3"/>
        <v>177176</v>
      </c>
      <c r="H38" s="2">
        <f t="shared" si="3"/>
        <v>273019</v>
      </c>
      <c r="I38" s="2">
        <f t="shared" si="3"/>
        <v>222550</v>
      </c>
      <c r="J38" s="2">
        <f t="shared" si="3"/>
        <v>672745</v>
      </c>
      <c r="K38" s="2">
        <f t="shared" si="3"/>
        <v>208291</v>
      </c>
      <c r="L38" s="2">
        <f t="shared" si="3"/>
        <v>209314</v>
      </c>
      <c r="M38" s="2">
        <f t="shared" si="3"/>
        <v>197179</v>
      </c>
      <c r="N38" s="2">
        <f t="shared" si="3"/>
        <v>614784</v>
      </c>
      <c r="O38" s="2">
        <f t="shared" si="3"/>
        <v>225110</v>
      </c>
      <c r="P38" s="2">
        <f t="shared" si="3"/>
        <v>289287</v>
      </c>
      <c r="Q38" s="2">
        <f t="shared" si="3"/>
        <v>224496</v>
      </c>
      <c r="R38" s="2">
        <f t="shared" si="3"/>
        <v>738893</v>
      </c>
      <c r="S38" s="2">
        <f t="shared" si="3"/>
        <v>133361</v>
      </c>
      <c r="T38" s="2">
        <f t="shared" si="3"/>
        <v>280025</v>
      </c>
      <c r="U38" s="2">
        <f t="shared" si="3"/>
        <v>278974</v>
      </c>
      <c r="V38" s="2">
        <f t="shared" si="3"/>
        <v>692360</v>
      </c>
      <c r="W38" s="2">
        <f t="shared" si="3"/>
        <v>2718782</v>
      </c>
      <c r="X38" s="2">
        <f t="shared" si="3"/>
        <v>-1573079</v>
      </c>
      <c r="Y38" s="2">
        <f t="shared" si="3"/>
        <v>4291861</v>
      </c>
      <c r="Z38" s="34">
        <f>+IF(X38&lt;&gt;0,+(Y38/X38)*100,0)</f>
        <v>-272.83187939067267</v>
      </c>
      <c r="AA38" s="35">
        <f>+AA17+AA27+AA36</f>
        <v>-1573079</v>
      </c>
    </row>
    <row r="39" spans="1:27" x14ac:dyDescent="0.25">
      <c r="A39" s="23" t="s">
        <v>61</v>
      </c>
      <c r="B39" s="17"/>
      <c r="C39" s="32">
        <v>-459822</v>
      </c>
      <c r="D39" s="32"/>
      <c r="E39" s="33"/>
      <c r="F39" s="2"/>
      <c r="G39" s="2">
        <v>6581862</v>
      </c>
      <c r="H39" s="2">
        <f>+G40+H60</f>
        <v>6759038</v>
      </c>
      <c r="I39" s="2">
        <f>+H40+I60</f>
        <v>7032057</v>
      </c>
      <c r="J39" s="2">
        <f>+G39</f>
        <v>6581862</v>
      </c>
      <c r="K39" s="2">
        <f>+I40+K60</f>
        <v>7254607</v>
      </c>
      <c r="L39" s="2">
        <f>+K40+L60</f>
        <v>7462898</v>
      </c>
      <c r="M39" s="2">
        <f>+L40+M60</f>
        <v>7672212</v>
      </c>
      <c r="N39" s="2">
        <f>+K39</f>
        <v>7254607</v>
      </c>
      <c r="O39" s="2">
        <f>+M40+O60</f>
        <v>7869391</v>
      </c>
      <c r="P39" s="2">
        <f>+O40+P60</f>
        <v>8094501</v>
      </c>
      <c r="Q39" s="2">
        <f>+P40+Q60</f>
        <v>8383788</v>
      </c>
      <c r="R39" s="2">
        <f>+O39</f>
        <v>7869391</v>
      </c>
      <c r="S39" s="2">
        <f>+Q40+S60</f>
        <v>8608284</v>
      </c>
      <c r="T39" s="2">
        <f>+S40+T60</f>
        <v>8741645</v>
      </c>
      <c r="U39" s="2">
        <f>+T40+U60</f>
        <v>9021670</v>
      </c>
      <c r="V39" s="2">
        <f>+S39</f>
        <v>8608284</v>
      </c>
      <c r="W39" s="2">
        <f>+G39</f>
        <v>6581862</v>
      </c>
      <c r="X39" s="2"/>
      <c r="Y39" s="2">
        <f>+W39-X39</f>
        <v>6581862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2338136</v>
      </c>
      <c r="D40" s="43">
        <f t="shared" ref="D40:AA40" si="4">+D38+D39</f>
        <v>0</v>
      </c>
      <c r="E40" s="44">
        <f t="shared" si="4"/>
        <v>-1573079</v>
      </c>
      <c r="F40" s="45">
        <f t="shared" si="4"/>
        <v>-1573079</v>
      </c>
      <c r="G40" s="45">
        <f t="shared" si="4"/>
        <v>6759038</v>
      </c>
      <c r="H40" s="45">
        <f t="shared" si="4"/>
        <v>7032057</v>
      </c>
      <c r="I40" s="45">
        <f t="shared" si="4"/>
        <v>7254607</v>
      </c>
      <c r="J40" s="45">
        <f>+I40</f>
        <v>7254607</v>
      </c>
      <c r="K40" s="45">
        <f t="shared" si="4"/>
        <v>7462898</v>
      </c>
      <c r="L40" s="45">
        <f t="shared" si="4"/>
        <v>7672212</v>
      </c>
      <c r="M40" s="45">
        <f t="shared" si="4"/>
        <v>7869391</v>
      </c>
      <c r="N40" s="45">
        <f>+M40</f>
        <v>7869391</v>
      </c>
      <c r="O40" s="45">
        <f t="shared" si="4"/>
        <v>8094501</v>
      </c>
      <c r="P40" s="45">
        <f t="shared" si="4"/>
        <v>8383788</v>
      </c>
      <c r="Q40" s="45">
        <f t="shared" si="4"/>
        <v>8608284</v>
      </c>
      <c r="R40" s="45">
        <f>+Q40</f>
        <v>8608284</v>
      </c>
      <c r="S40" s="45">
        <f t="shared" si="4"/>
        <v>8741645</v>
      </c>
      <c r="T40" s="45">
        <f t="shared" si="4"/>
        <v>9021670</v>
      </c>
      <c r="U40" s="45">
        <f t="shared" si="4"/>
        <v>9300644</v>
      </c>
      <c r="V40" s="45">
        <f>+U40</f>
        <v>9300644</v>
      </c>
      <c r="W40" s="45">
        <f>+V40</f>
        <v>9300644</v>
      </c>
      <c r="X40" s="45">
        <f t="shared" si="4"/>
        <v>-1573079</v>
      </c>
      <c r="Y40" s="45">
        <f t="shared" si="4"/>
        <v>10873723</v>
      </c>
      <c r="Z40" s="46">
        <f>+IF(X40&lt;&gt;0,+(Y40/X40)*100,0)</f>
        <v>-691.23820227719023</v>
      </c>
      <c r="AA40" s="47">
        <f t="shared" si="4"/>
        <v>-1573079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6581862</v>
      </c>
      <c r="J60">
        <v>6581862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801508</v>
      </c>
      <c r="D7" s="18"/>
      <c r="E7" s="19">
        <v>2318103</v>
      </c>
      <c r="F7" s="20">
        <v>2318103</v>
      </c>
      <c r="G7" s="20">
        <v>103475</v>
      </c>
      <c r="H7" s="20">
        <v>92323</v>
      </c>
      <c r="I7" s="20"/>
      <c r="J7" s="20">
        <v>195798</v>
      </c>
      <c r="K7" s="20">
        <v>151582</v>
      </c>
      <c r="L7" s="20">
        <v>172339</v>
      </c>
      <c r="M7" s="20">
        <v>89647</v>
      </c>
      <c r="N7" s="20">
        <v>413568</v>
      </c>
      <c r="O7" s="20">
        <v>107163</v>
      </c>
      <c r="P7" s="20">
        <v>133950</v>
      </c>
      <c r="Q7" s="20">
        <v>327004</v>
      </c>
      <c r="R7" s="20">
        <v>568117</v>
      </c>
      <c r="S7" s="20">
        <v>116719</v>
      </c>
      <c r="T7" s="20">
        <v>132044</v>
      </c>
      <c r="U7" s="20">
        <v>130974</v>
      </c>
      <c r="V7" s="20">
        <v>379737</v>
      </c>
      <c r="W7" s="20">
        <v>1557220</v>
      </c>
      <c r="X7" s="20">
        <v>2318103</v>
      </c>
      <c r="Y7" s="20">
        <v>-760883</v>
      </c>
      <c r="Z7" s="21">
        <v>-32.823519921245946</v>
      </c>
      <c r="AA7" s="22">
        <v>2318103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99616</v>
      </c>
      <c r="D14" s="18"/>
      <c r="E14" s="19">
        <v>-10160243</v>
      </c>
      <c r="F14" s="20">
        <v>-9660243</v>
      </c>
      <c r="G14" s="20">
        <v>-118648</v>
      </c>
      <c r="H14" s="20">
        <v>-220992</v>
      </c>
      <c r="I14" s="20"/>
      <c r="J14" s="20">
        <v>-339640</v>
      </c>
      <c r="K14" s="20">
        <v>-139616</v>
      </c>
      <c r="L14" s="20">
        <v>-222891</v>
      </c>
      <c r="M14" s="20"/>
      <c r="N14" s="20">
        <v>-362507</v>
      </c>
      <c r="O14" s="20">
        <v>-92757</v>
      </c>
      <c r="P14" s="20"/>
      <c r="Q14" s="20">
        <v>-691689</v>
      </c>
      <c r="R14" s="20">
        <v>-784446</v>
      </c>
      <c r="S14" s="20">
        <v>-280154</v>
      </c>
      <c r="T14" s="20">
        <v>-30216</v>
      </c>
      <c r="U14" s="20"/>
      <c r="V14" s="20">
        <v>-310370</v>
      </c>
      <c r="W14" s="20">
        <v>-1796963</v>
      </c>
      <c r="X14" s="20">
        <v>-9660243</v>
      </c>
      <c r="Y14" s="20">
        <v>7863280</v>
      </c>
      <c r="Z14" s="21">
        <v>-81.398366480015056</v>
      </c>
      <c r="AA14" s="22">
        <v>-9660243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901124</v>
      </c>
      <c r="D17" s="26">
        <f>SUM(D6:D16)</f>
        <v>0</v>
      </c>
      <c r="E17" s="27">
        <f t="shared" si="0"/>
        <v>-7842140</v>
      </c>
      <c r="F17" s="28">
        <f t="shared" si="0"/>
        <v>-7342140</v>
      </c>
      <c r="G17" s="28">
        <f t="shared" si="0"/>
        <v>-15173</v>
      </c>
      <c r="H17" s="28">
        <f t="shared" si="0"/>
        <v>-128669</v>
      </c>
      <c r="I17" s="28">
        <f t="shared" si="0"/>
        <v>0</v>
      </c>
      <c r="J17" s="28">
        <f t="shared" si="0"/>
        <v>-143842</v>
      </c>
      <c r="K17" s="28">
        <f t="shared" si="0"/>
        <v>11966</v>
      </c>
      <c r="L17" s="28">
        <f t="shared" si="0"/>
        <v>-50552</v>
      </c>
      <c r="M17" s="28">
        <f t="shared" si="0"/>
        <v>89647</v>
      </c>
      <c r="N17" s="28">
        <f t="shared" si="0"/>
        <v>51061</v>
      </c>
      <c r="O17" s="28">
        <f t="shared" si="0"/>
        <v>14406</v>
      </c>
      <c r="P17" s="28">
        <f t="shared" si="0"/>
        <v>133950</v>
      </c>
      <c r="Q17" s="28">
        <f t="shared" si="0"/>
        <v>-364685</v>
      </c>
      <c r="R17" s="28">
        <f t="shared" si="0"/>
        <v>-216329</v>
      </c>
      <c r="S17" s="28">
        <f t="shared" si="0"/>
        <v>-163435</v>
      </c>
      <c r="T17" s="28">
        <f t="shared" si="0"/>
        <v>101828</v>
      </c>
      <c r="U17" s="28">
        <f t="shared" si="0"/>
        <v>130974</v>
      </c>
      <c r="V17" s="28">
        <f t="shared" si="0"/>
        <v>69367</v>
      </c>
      <c r="W17" s="28">
        <f t="shared" si="0"/>
        <v>-239743</v>
      </c>
      <c r="X17" s="28">
        <f t="shared" si="0"/>
        <v>-7342140</v>
      </c>
      <c r="Y17" s="28">
        <f t="shared" si="0"/>
        <v>7102397</v>
      </c>
      <c r="Z17" s="29">
        <f>+IF(X17&lt;&gt;0,+(Y17/X17)*100,0)</f>
        <v>-96.734698602859652</v>
      </c>
      <c r="AA17" s="30">
        <f>SUM(AA6:AA16)</f>
        <v>-7342140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>
        <v>-567</v>
      </c>
      <c r="M33" s="20"/>
      <c r="N33" s="20">
        <v>-567</v>
      </c>
      <c r="O33" s="36"/>
      <c r="P33" s="36"/>
      <c r="Q33" s="36"/>
      <c r="R33" s="20"/>
      <c r="S33" s="20"/>
      <c r="T33" s="20">
        <v>-207</v>
      </c>
      <c r="U33" s="20"/>
      <c r="V33" s="36">
        <v>-207</v>
      </c>
      <c r="W33" s="36">
        <v>-774</v>
      </c>
      <c r="X33" s="36"/>
      <c r="Y33" s="20">
        <v>-774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-567</v>
      </c>
      <c r="M36" s="28">
        <f t="shared" si="2"/>
        <v>0</v>
      </c>
      <c r="N36" s="28">
        <f t="shared" si="2"/>
        <v>-567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-207</v>
      </c>
      <c r="U36" s="28">
        <f t="shared" si="2"/>
        <v>0</v>
      </c>
      <c r="V36" s="28">
        <f t="shared" si="2"/>
        <v>-207</v>
      </c>
      <c r="W36" s="28">
        <f t="shared" si="2"/>
        <v>-774</v>
      </c>
      <c r="X36" s="28">
        <f t="shared" si="2"/>
        <v>0</v>
      </c>
      <c r="Y36" s="28">
        <f t="shared" si="2"/>
        <v>-774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901124</v>
      </c>
      <c r="D38" s="32">
        <f>+D17+D27+D36</f>
        <v>0</v>
      </c>
      <c r="E38" s="33">
        <f t="shared" si="3"/>
        <v>-7842140</v>
      </c>
      <c r="F38" s="2">
        <f t="shared" si="3"/>
        <v>-7342140</v>
      </c>
      <c r="G38" s="2">
        <f t="shared" si="3"/>
        <v>-15173</v>
      </c>
      <c r="H38" s="2">
        <f t="shared" si="3"/>
        <v>-128669</v>
      </c>
      <c r="I38" s="2">
        <f t="shared" si="3"/>
        <v>0</v>
      </c>
      <c r="J38" s="2">
        <f t="shared" si="3"/>
        <v>-143842</v>
      </c>
      <c r="K38" s="2">
        <f t="shared" si="3"/>
        <v>11966</v>
      </c>
      <c r="L38" s="2">
        <f t="shared" si="3"/>
        <v>-51119</v>
      </c>
      <c r="M38" s="2">
        <f t="shared" si="3"/>
        <v>89647</v>
      </c>
      <c r="N38" s="2">
        <f t="shared" si="3"/>
        <v>50494</v>
      </c>
      <c r="O38" s="2">
        <f t="shared" si="3"/>
        <v>14406</v>
      </c>
      <c r="P38" s="2">
        <f t="shared" si="3"/>
        <v>133950</v>
      </c>
      <c r="Q38" s="2">
        <f t="shared" si="3"/>
        <v>-364685</v>
      </c>
      <c r="R38" s="2">
        <f t="shared" si="3"/>
        <v>-216329</v>
      </c>
      <c r="S38" s="2">
        <f t="shared" si="3"/>
        <v>-163435</v>
      </c>
      <c r="T38" s="2">
        <f t="shared" si="3"/>
        <v>101621</v>
      </c>
      <c r="U38" s="2">
        <f t="shared" si="3"/>
        <v>130974</v>
      </c>
      <c r="V38" s="2">
        <f t="shared" si="3"/>
        <v>69160</v>
      </c>
      <c r="W38" s="2">
        <f t="shared" si="3"/>
        <v>-240517</v>
      </c>
      <c r="X38" s="2">
        <f t="shared" si="3"/>
        <v>-7342140</v>
      </c>
      <c r="Y38" s="2">
        <f t="shared" si="3"/>
        <v>7101623</v>
      </c>
      <c r="Z38" s="34">
        <f>+IF(X38&lt;&gt;0,+(Y38/X38)*100,0)</f>
        <v>-96.724156717251375</v>
      </c>
      <c r="AA38" s="35">
        <f>+AA17+AA27+AA36</f>
        <v>-7342140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-1133386</v>
      </c>
      <c r="H39" s="2">
        <f>+G40+H60</f>
        <v>-1148559</v>
      </c>
      <c r="I39" s="2">
        <f>+H40+I60</f>
        <v>-1277228</v>
      </c>
      <c r="J39" s="2">
        <f>+G39</f>
        <v>-1133386</v>
      </c>
      <c r="K39" s="2">
        <f>+I40+K60</f>
        <v>-1277228</v>
      </c>
      <c r="L39" s="2">
        <f>+K40+L60</f>
        <v>-1265262</v>
      </c>
      <c r="M39" s="2">
        <f>+L40+M60</f>
        <v>-1316381</v>
      </c>
      <c r="N39" s="2">
        <f>+K39</f>
        <v>-1277228</v>
      </c>
      <c r="O39" s="2">
        <f>+M40+O60</f>
        <v>-1226734</v>
      </c>
      <c r="P39" s="2">
        <f>+O40+P60</f>
        <v>-1212328</v>
      </c>
      <c r="Q39" s="2">
        <f>+P40+Q60</f>
        <v>-1078378</v>
      </c>
      <c r="R39" s="2">
        <f>+O39</f>
        <v>-1226734</v>
      </c>
      <c r="S39" s="2">
        <f>+Q40+S60</f>
        <v>-1443063</v>
      </c>
      <c r="T39" s="2">
        <f>+S40+T60</f>
        <v>-1606498</v>
      </c>
      <c r="U39" s="2">
        <f>+T40+U60</f>
        <v>-1504877</v>
      </c>
      <c r="V39" s="2">
        <f>+S39</f>
        <v>-1443063</v>
      </c>
      <c r="W39" s="2">
        <f>+G39</f>
        <v>-1133386</v>
      </c>
      <c r="X39" s="2"/>
      <c r="Y39" s="2">
        <f>+W39-X39</f>
        <v>-1133386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901124</v>
      </c>
      <c r="D40" s="43">
        <f t="shared" ref="D40:AA40" si="4">+D38+D39</f>
        <v>0</v>
      </c>
      <c r="E40" s="44">
        <f t="shared" si="4"/>
        <v>-7842140</v>
      </c>
      <c r="F40" s="45">
        <f t="shared" si="4"/>
        <v>-7342140</v>
      </c>
      <c r="G40" s="45">
        <f t="shared" si="4"/>
        <v>-1148559</v>
      </c>
      <c r="H40" s="45">
        <f t="shared" si="4"/>
        <v>-1277228</v>
      </c>
      <c r="I40" s="45">
        <f t="shared" si="4"/>
        <v>-1277228</v>
      </c>
      <c r="J40" s="45">
        <f>+I40</f>
        <v>-1277228</v>
      </c>
      <c r="K40" s="45">
        <f t="shared" si="4"/>
        <v>-1265262</v>
      </c>
      <c r="L40" s="45">
        <f t="shared" si="4"/>
        <v>-1316381</v>
      </c>
      <c r="M40" s="45">
        <f t="shared" si="4"/>
        <v>-1226734</v>
      </c>
      <c r="N40" s="45">
        <f>+M40</f>
        <v>-1226734</v>
      </c>
      <c r="O40" s="45">
        <f t="shared" si="4"/>
        <v>-1212328</v>
      </c>
      <c r="P40" s="45">
        <f t="shared" si="4"/>
        <v>-1078378</v>
      </c>
      <c r="Q40" s="45">
        <f t="shared" si="4"/>
        <v>-1443063</v>
      </c>
      <c r="R40" s="45">
        <f>+Q40</f>
        <v>-1443063</v>
      </c>
      <c r="S40" s="45">
        <f t="shared" si="4"/>
        <v>-1606498</v>
      </c>
      <c r="T40" s="45">
        <f t="shared" si="4"/>
        <v>-1504877</v>
      </c>
      <c r="U40" s="45">
        <f t="shared" si="4"/>
        <v>-1373903</v>
      </c>
      <c r="V40" s="45">
        <f>+U40</f>
        <v>-1373903</v>
      </c>
      <c r="W40" s="45">
        <f>+V40</f>
        <v>-1373903</v>
      </c>
      <c r="X40" s="45">
        <f t="shared" si="4"/>
        <v>-7342140</v>
      </c>
      <c r="Y40" s="45">
        <f t="shared" si="4"/>
        <v>5968237</v>
      </c>
      <c r="Z40" s="46">
        <f>+IF(X40&lt;&gt;0,+(Y40/X40)*100,0)</f>
        <v>-81.287431184913402</v>
      </c>
      <c r="AA40" s="47">
        <f t="shared" si="4"/>
        <v>-7342140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-1133386</v>
      </c>
      <c r="J60">
        <v>-1133386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-2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5450609</v>
      </c>
      <c r="R7" s="20">
        <v>5450609</v>
      </c>
      <c r="S7" s="20">
        <v>4767179</v>
      </c>
      <c r="T7" s="20">
        <v>5741121</v>
      </c>
      <c r="U7" s="20">
        <v>5204136</v>
      </c>
      <c r="V7" s="20">
        <v>15712436</v>
      </c>
      <c r="W7" s="20">
        <v>21163045</v>
      </c>
      <c r="X7" s="20"/>
      <c r="Y7" s="20">
        <v>21163045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-55320613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-55320615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5450609</v>
      </c>
      <c r="R17" s="28">
        <f t="shared" si="0"/>
        <v>5450609</v>
      </c>
      <c r="S17" s="28">
        <f t="shared" si="0"/>
        <v>4767179</v>
      </c>
      <c r="T17" s="28">
        <f t="shared" si="0"/>
        <v>5741121</v>
      </c>
      <c r="U17" s="28">
        <f t="shared" si="0"/>
        <v>5204136</v>
      </c>
      <c r="V17" s="28">
        <f t="shared" si="0"/>
        <v>15712436</v>
      </c>
      <c r="W17" s="28">
        <f t="shared" si="0"/>
        <v>21163045</v>
      </c>
      <c r="X17" s="28">
        <f t="shared" si="0"/>
        <v>0</v>
      </c>
      <c r="Y17" s="28">
        <f t="shared" si="0"/>
        <v>21163045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-23892390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>
        <v>-1425501</v>
      </c>
      <c r="U26" s="20"/>
      <c r="V26" s="20">
        <v>-1425501</v>
      </c>
      <c r="W26" s="20">
        <v>-1425501</v>
      </c>
      <c r="X26" s="20"/>
      <c r="Y26" s="20">
        <v>-1425501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-23892390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-1425501</v>
      </c>
      <c r="U27" s="28">
        <f t="shared" si="1"/>
        <v>0</v>
      </c>
      <c r="V27" s="28">
        <f t="shared" si="1"/>
        <v>-1425501</v>
      </c>
      <c r="W27" s="28">
        <f t="shared" si="1"/>
        <v>-1425501</v>
      </c>
      <c r="X27" s="28">
        <f t="shared" si="1"/>
        <v>0</v>
      </c>
      <c r="Y27" s="28">
        <f t="shared" si="1"/>
        <v>-1425501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-79213005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5450609</v>
      </c>
      <c r="R38" s="2">
        <f t="shared" si="3"/>
        <v>5450609</v>
      </c>
      <c r="S38" s="2">
        <f t="shared" si="3"/>
        <v>4767179</v>
      </c>
      <c r="T38" s="2">
        <f t="shared" si="3"/>
        <v>4315620</v>
      </c>
      <c r="U38" s="2">
        <f t="shared" si="3"/>
        <v>5204136</v>
      </c>
      <c r="V38" s="2">
        <f t="shared" si="3"/>
        <v>14286935</v>
      </c>
      <c r="W38" s="2">
        <f t="shared" si="3"/>
        <v>19737544</v>
      </c>
      <c r="X38" s="2">
        <f t="shared" si="3"/>
        <v>0</v>
      </c>
      <c r="Y38" s="2">
        <f t="shared" si="3"/>
        <v>19737544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>
        <v>-11763586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5450609</v>
      </c>
      <c r="T39" s="2">
        <f>+S40+T60</f>
        <v>10217788</v>
      </c>
      <c r="U39" s="2">
        <f>+T40+U60</f>
        <v>14533408</v>
      </c>
      <c r="V39" s="2">
        <f>+S39</f>
        <v>5450609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-90976591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5450609</v>
      </c>
      <c r="R40" s="45">
        <f>+Q40</f>
        <v>5450609</v>
      </c>
      <c r="S40" s="45">
        <f t="shared" si="4"/>
        <v>10217788</v>
      </c>
      <c r="T40" s="45">
        <f t="shared" si="4"/>
        <v>14533408</v>
      </c>
      <c r="U40" s="45">
        <f t="shared" si="4"/>
        <v>19737544</v>
      </c>
      <c r="V40" s="45">
        <f>+U40</f>
        <v>19737544</v>
      </c>
      <c r="W40" s="45">
        <f>+V40</f>
        <v>19737544</v>
      </c>
      <c r="X40" s="45">
        <f t="shared" si="4"/>
        <v>0</v>
      </c>
      <c r="Y40" s="45">
        <f t="shared" si="4"/>
        <v>19737544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2815</v>
      </c>
      <c r="J6" s="20">
        <v>2815</v>
      </c>
      <c r="K6" s="20">
        <v>4324</v>
      </c>
      <c r="L6" s="20">
        <v>3159</v>
      </c>
      <c r="M6" s="20"/>
      <c r="N6" s="20">
        <v>7483</v>
      </c>
      <c r="O6" s="20">
        <v>2741</v>
      </c>
      <c r="P6" s="20">
        <v>3884</v>
      </c>
      <c r="Q6" s="20">
        <v>3025</v>
      </c>
      <c r="R6" s="20">
        <v>9650</v>
      </c>
      <c r="S6" s="20">
        <v>3192</v>
      </c>
      <c r="T6" s="20">
        <v>3574</v>
      </c>
      <c r="U6" s="20">
        <v>2003</v>
      </c>
      <c r="V6" s="20">
        <v>8769</v>
      </c>
      <c r="W6" s="20">
        <v>28717</v>
      </c>
      <c r="X6" s="20"/>
      <c r="Y6" s="20">
        <v>28717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38393293</v>
      </c>
      <c r="D7" s="18"/>
      <c r="E7" s="19">
        <v>43054261</v>
      </c>
      <c r="F7" s="20">
        <v>52223417</v>
      </c>
      <c r="G7" s="20">
        <v>2463861</v>
      </c>
      <c r="H7" s="20">
        <v>3570392</v>
      </c>
      <c r="I7" s="20">
        <v>4660975</v>
      </c>
      <c r="J7" s="20">
        <v>10695228</v>
      </c>
      <c r="K7" s="20">
        <v>3780943</v>
      </c>
      <c r="L7" s="20">
        <v>3227220</v>
      </c>
      <c r="M7" s="20">
        <v>1382926</v>
      </c>
      <c r="N7" s="20">
        <v>8391089</v>
      </c>
      <c r="O7" s="20">
        <v>3913981</v>
      </c>
      <c r="P7" s="20">
        <v>3467835</v>
      </c>
      <c r="Q7" s="20">
        <v>10691328</v>
      </c>
      <c r="R7" s="20">
        <v>18073144</v>
      </c>
      <c r="S7" s="20">
        <v>8145323</v>
      </c>
      <c r="T7" s="20">
        <v>9988934</v>
      </c>
      <c r="U7" s="20">
        <v>9187723</v>
      </c>
      <c r="V7" s="20">
        <v>27321980</v>
      </c>
      <c r="W7" s="20">
        <v>64481441</v>
      </c>
      <c r="X7" s="20">
        <v>52223417</v>
      </c>
      <c r="Y7" s="20">
        <v>12258024</v>
      </c>
      <c r="Z7" s="21">
        <v>23.472274899208529</v>
      </c>
      <c r="AA7" s="22">
        <v>52223417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837244</v>
      </c>
      <c r="F8" s="20">
        <v>159996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159996</v>
      </c>
      <c r="Y8" s="20">
        <v>-159996</v>
      </c>
      <c r="Z8" s="21">
        <v>-100</v>
      </c>
      <c r="AA8" s="22">
        <v>159996</v>
      </c>
    </row>
    <row r="9" spans="1:27" x14ac:dyDescent="0.25">
      <c r="A9" s="23" t="s">
        <v>37</v>
      </c>
      <c r="B9" s="17" t="s">
        <v>6</v>
      </c>
      <c r="C9" s="18">
        <v>29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-1812720</v>
      </c>
      <c r="D14" s="18"/>
      <c r="E14" s="19">
        <v>-73496978</v>
      </c>
      <c r="F14" s="20">
        <v>-41970875</v>
      </c>
      <c r="G14" s="20">
        <v>-2476012</v>
      </c>
      <c r="H14" s="20">
        <v>-220992</v>
      </c>
      <c r="I14" s="20">
        <v>-1024</v>
      </c>
      <c r="J14" s="20">
        <v>-2698028</v>
      </c>
      <c r="K14" s="20">
        <v>-139616</v>
      </c>
      <c r="L14" s="20">
        <v>-222891</v>
      </c>
      <c r="M14" s="20"/>
      <c r="N14" s="20">
        <v>-362507</v>
      </c>
      <c r="O14" s="20">
        <v>-92757</v>
      </c>
      <c r="P14" s="20"/>
      <c r="Q14" s="20">
        <v>-691689</v>
      </c>
      <c r="R14" s="20">
        <v>-784446</v>
      </c>
      <c r="S14" s="20">
        <v>-280154</v>
      </c>
      <c r="T14" s="20">
        <v>-30216</v>
      </c>
      <c r="U14" s="20">
        <v>-530150</v>
      </c>
      <c r="V14" s="20">
        <v>-840520</v>
      </c>
      <c r="W14" s="20">
        <v>-4685501</v>
      </c>
      <c r="X14" s="20">
        <v>-41970875</v>
      </c>
      <c r="Y14" s="20">
        <v>37285374</v>
      </c>
      <c r="Z14" s="21">
        <v>-88.836303746347909</v>
      </c>
      <c r="AA14" s="22">
        <v>-41970875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36580602</v>
      </c>
      <c r="D17" s="26">
        <f>SUM(D6:D16)</f>
        <v>0</v>
      </c>
      <c r="E17" s="27">
        <f t="shared" si="0"/>
        <v>-29605473</v>
      </c>
      <c r="F17" s="28">
        <f t="shared" si="0"/>
        <v>10412538</v>
      </c>
      <c r="G17" s="28">
        <f t="shared" si="0"/>
        <v>-12151</v>
      </c>
      <c r="H17" s="28">
        <f t="shared" si="0"/>
        <v>3349400</v>
      </c>
      <c r="I17" s="28">
        <f t="shared" si="0"/>
        <v>4662766</v>
      </c>
      <c r="J17" s="28">
        <f t="shared" si="0"/>
        <v>8000015</v>
      </c>
      <c r="K17" s="28">
        <f t="shared" si="0"/>
        <v>3645651</v>
      </c>
      <c r="L17" s="28">
        <f t="shared" si="0"/>
        <v>3007488</v>
      </c>
      <c r="M17" s="28">
        <f t="shared" si="0"/>
        <v>1382926</v>
      </c>
      <c r="N17" s="28">
        <f t="shared" si="0"/>
        <v>8036065</v>
      </c>
      <c r="O17" s="28">
        <f t="shared" si="0"/>
        <v>3823965</v>
      </c>
      <c r="P17" s="28">
        <f t="shared" si="0"/>
        <v>3471719</v>
      </c>
      <c r="Q17" s="28">
        <f t="shared" si="0"/>
        <v>10002664</v>
      </c>
      <c r="R17" s="28">
        <f t="shared" si="0"/>
        <v>17298348</v>
      </c>
      <c r="S17" s="28">
        <f t="shared" si="0"/>
        <v>7868361</v>
      </c>
      <c r="T17" s="28">
        <f t="shared" si="0"/>
        <v>9962292</v>
      </c>
      <c r="U17" s="28">
        <f t="shared" si="0"/>
        <v>8659576</v>
      </c>
      <c r="V17" s="28">
        <f t="shared" si="0"/>
        <v>26490229</v>
      </c>
      <c r="W17" s="28">
        <f t="shared" si="0"/>
        <v>59824657</v>
      </c>
      <c r="X17" s="28">
        <f t="shared" si="0"/>
        <v>10412538</v>
      </c>
      <c r="Y17" s="28">
        <f t="shared" si="0"/>
        <v>49412119</v>
      </c>
      <c r="Z17" s="29">
        <f>+IF(X17&lt;&gt;0,+(Y17/X17)*100,0)</f>
        <v>474.54442903353629</v>
      </c>
      <c r="AA17" s="30">
        <f>SUM(AA6:AA16)</f>
        <v>10412538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-69758861</v>
      </c>
      <c r="D26" s="18"/>
      <c r="E26" s="19">
        <v>-104034390</v>
      </c>
      <c r="F26" s="20">
        <v>-80658825</v>
      </c>
      <c r="G26" s="20"/>
      <c r="H26" s="20"/>
      <c r="I26" s="20"/>
      <c r="J26" s="20"/>
      <c r="K26" s="20">
        <v>-11814722</v>
      </c>
      <c r="L26" s="20">
        <v>-14833451</v>
      </c>
      <c r="M26" s="20">
        <v>-7306113</v>
      </c>
      <c r="N26" s="20">
        <v>-33954286</v>
      </c>
      <c r="O26" s="20"/>
      <c r="P26" s="20"/>
      <c r="Q26" s="20">
        <v>-1416800</v>
      </c>
      <c r="R26" s="20">
        <v>-1416800</v>
      </c>
      <c r="S26" s="20"/>
      <c r="T26" s="20">
        <v>-1425501</v>
      </c>
      <c r="U26" s="20">
        <v>-853892</v>
      </c>
      <c r="V26" s="20">
        <v>-2279393</v>
      </c>
      <c r="W26" s="20">
        <v>-37650479</v>
      </c>
      <c r="X26" s="20">
        <v>-80658825</v>
      </c>
      <c r="Y26" s="20">
        <v>43008346</v>
      </c>
      <c r="Z26" s="21">
        <v>-53.321314809631801</v>
      </c>
      <c r="AA26" s="22">
        <v>-80658825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-69758861</v>
      </c>
      <c r="D27" s="26">
        <f>SUM(D21:D26)</f>
        <v>0</v>
      </c>
      <c r="E27" s="27">
        <f t="shared" si="1"/>
        <v>-104034390</v>
      </c>
      <c r="F27" s="28">
        <f t="shared" si="1"/>
        <v>-80658825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-11814722</v>
      </c>
      <c r="L27" s="28">
        <f t="shared" si="1"/>
        <v>-14833451</v>
      </c>
      <c r="M27" s="28">
        <f t="shared" si="1"/>
        <v>-7306113</v>
      </c>
      <c r="N27" s="28">
        <f t="shared" si="1"/>
        <v>-33954286</v>
      </c>
      <c r="O27" s="28">
        <f t="shared" si="1"/>
        <v>0</v>
      </c>
      <c r="P27" s="28">
        <f t="shared" si="1"/>
        <v>0</v>
      </c>
      <c r="Q27" s="28">
        <f t="shared" si="1"/>
        <v>-1416800</v>
      </c>
      <c r="R27" s="28">
        <f t="shared" si="1"/>
        <v>-1416800</v>
      </c>
      <c r="S27" s="28">
        <f t="shared" si="1"/>
        <v>0</v>
      </c>
      <c r="T27" s="28">
        <f t="shared" si="1"/>
        <v>-1425501</v>
      </c>
      <c r="U27" s="28">
        <f t="shared" si="1"/>
        <v>-853892</v>
      </c>
      <c r="V27" s="28">
        <f t="shared" si="1"/>
        <v>-2279393</v>
      </c>
      <c r="W27" s="28">
        <f t="shared" si="1"/>
        <v>-37650479</v>
      </c>
      <c r="X27" s="28">
        <f t="shared" si="1"/>
        <v>-80658825</v>
      </c>
      <c r="Y27" s="28">
        <f t="shared" si="1"/>
        <v>43008346</v>
      </c>
      <c r="Z27" s="29">
        <f>+IF(X27&lt;&gt;0,+(Y27/X27)*100,0)</f>
        <v>-53.321314809631801</v>
      </c>
      <c r="AA27" s="30">
        <f>SUM(AA21:AA26)</f>
        <v>-80658825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-346</v>
      </c>
      <c r="H33" s="36">
        <v>-634</v>
      </c>
      <c r="I33" s="36">
        <v>-1371</v>
      </c>
      <c r="J33" s="36">
        <v>-2351</v>
      </c>
      <c r="K33" s="20">
        <v>-503</v>
      </c>
      <c r="L33" s="20">
        <v>-8928</v>
      </c>
      <c r="M33" s="20">
        <v>-356</v>
      </c>
      <c r="N33" s="20">
        <v>-9787</v>
      </c>
      <c r="O33" s="36">
        <v>-1767</v>
      </c>
      <c r="P33" s="36">
        <v>-151</v>
      </c>
      <c r="Q33" s="36">
        <v>-1600</v>
      </c>
      <c r="R33" s="20">
        <v>-3518</v>
      </c>
      <c r="S33" s="20">
        <v>-308</v>
      </c>
      <c r="T33" s="20">
        <v>-568</v>
      </c>
      <c r="U33" s="20">
        <v>-302</v>
      </c>
      <c r="V33" s="36">
        <v>-1178</v>
      </c>
      <c r="W33" s="36">
        <v>-16834</v>
      </c>
      <c r="X33" s="36"/>
      <c r="Y33" s="20">
        <v>-16834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-346</v>
      </c>
      <c r="H36" s="28">
        <f t="shared" si="2"/>
        <v>-634</v>
      </c>
      <c r="I36" s="28">
        <f t="shared" si="2"/>
        <v>-1371</v>
      </c>
      <c r="J36" s="28">
        <f t="shared" si="2"/>
        <v>-2351</v>
      </c>
      <c r="K36" s="28">
        <f t="shared" si="2"/>
        <v>-503</v>
      </c>
      <c r="L36" s="28">
        <f t="shared" si="2"/>
        <v>-8928</v>
      </c>
      <c r="M36" s="28">
        <f t="shared" si="2"/>
        <v>-356</v>
      </c>
      <c r="N36" s="28">
        <f t="shared" si="2"/>
        <v>-9787</v>
      </c>
      <c r="O36" s="28">
        <f t="shared" si="2"/>
        <v>-1767</v>
      </c>
      <c r="P36" s="28">
        <f t="shared" si="2"/>
        <v>-151</v>
      </c>
      <c r="Q36" s="28">
        <f t="shared" si="2"/>
        <v>-1600</v>
      </c>
      <c r="R36" s="28">
        <f t="shared" si="2"/>
        <v>-3518</v>
      </c>
      <c r="S36" s="28">
        <f t="shared" si="2"/>
        <v>-308</v>
      </c>
      <c r="T36" s="28">
        <f t="shared" si="2"/>
        <v>-568</v>
      </c>
      <c r="U36" s="28">
        <f t="shared" si="2"/>
        <v>-302</v>
      </c>
      <c r="V36" s="28">
        <f t="shared" si="2"/>
        <v>-1178</v>
      </c>
      <c r="W36" s="28">
        <f t="shared" si="2"/>
        <v>-16834</v>
      </c>
      <c r="X36" s="28">
        <f t="shared" si="2"/>
        <v>0</v>
      </c>
      <c r="Y36" s="28">
        <f t="shared" si="2"/>
        <v>-16834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-33178259</v>
      </c>
      <c r="D38" s="32">
        <f>+D17+D27+D36</f>
        <v>0</v>
      </c>
      <c r="E38" s="33">
        <f t="shared" si="3"/>
        <v>-133639863</v>
      </c>
      <c r="F38" s="2">
        <f t="shared" si="3"/>
        <v>-70246287</v>
      </c>
      <c r="G38" s="2">
        <f t="shared" si="3"/>
        <v>-12497</v>
      </c>
      <c r="H38" s="2">
        <f t="shared" si="3"/>
        <v>3348766</v>
      </c>
      <c r="I38" s="2">
        <f t="shared" si="3"/>
        <v>4661395</v>
      </c>
      <c r="J38" s="2">
        <f t="shared" si="3"/>
        <v>7997664</v>
      </c>
      <c r="K38" s="2">
        <f t="shared" si="3"/>
        <v>-8169574</v>
      </c>
      <c r="L38" s="2">
        <f t="shared" si="3"/>
        <v>-11834891</v>
      </c>
      <c r="M38" s="2">
        <f t="shared" si="3"/>
        <v>-5923543</v>
      </c>
      <c r="N38" s="2">
        <f t="shared" si="3"/>
        <v>-25928008</v>
      </c>
      <c r="O38" s="2">
        <f t="shared" si="3"/>
        <v>3822198</v>
      </c>
      <c r="P38" s="2">
        <f t="shared" si="3"/>
        <v>3471568</v>
      </c>
      <c r="Q38" s="2">
        <f t="shared" si="3"/>
        <v>8584264</v>
      </c>
      <c r="R38" s="2">
        <f t="shared" si="3"/>
        <v>15878030</v>
      </c>
      <c r="S38" s="2">
        <f t="shared" si="3"/>
        <v>7868053</v>
      </c>
      <c r="T38" s="2">
        <f t="shared" si="3"/>
        <v>8536223</v>
      </c>
      <c r="U38" s="2">
        <f t="shared" si="3"/>
        <v>7805382</v>
      </c>
      <c r="V38" s="2">
        <f t="shared" si="3"/>
        <v>24209658</v>
      </c>
      <c r="W38" s="2">
        <f t="shared" si="3"/>
        <v>22157344</v>
      </c>
      <c r="X38" s="2">
        <f t="shared" si="3"/>
        <v>-70246287</v>
      </c>
      <c r="Y38" s="2">
        <f t="shared" si="3"/>
        <v>92403631</v>
      </c>
      <c r="Z38" s="34">
        <f>+IF(X38&lt;&gt;0,+(Y38/X38)*100,0)</f>
        <v>-131.54237034620778</v>
      </c>
      <c r="AA38" s="35">
        <f>+AA17+AA27+AA36</f>
        <v>-70246287</v>
      </c>
    </row>
    <row r="39" spans="1:27" x14ac:dyDescent="0.25">
      <c r="A39" s="23" t="s">
        <v>61</v>
      </c>
      <c r="B39" s="17"/>
      <c r="C39" s="32">
        <v>-459822</v>
      </c>
      <c r="D39" s="32"/>
      <c r="E39" s="33">
        <v>-59739578</v>
      </c>
      <c r="F39" s="2">
        <v>-1790266</v>
      </c>
      <c r="G39" s="2">
        <v>4814834</v>
      </c>
      <c r="H39" s="2">
        <f>+G40+H60</f>
        <v>3645713</v>
      </c>
      <c r="I39" s="2">
        <f>+H40+I60</f>
        <v>6994479</v>
      </c>
      <c r="J39" s="2">
        <f>+G39</f>
        <v>4814834</v>
      </c>
      <c r="K39" s="2">
        <f>+I40+K60</f>
        <v>11655874</v>
      </c>
      <c r="L39" s="2">
        <f>+K40+L60</f>
        <v>3486300</v>
      </c>
      <c r="M39" s="2">
        <f>+L40+M60</f>
        <v>-8348591</v>
      </c>
      <c r="N39" s="2">
        <f>+K39</f>
        <v>11655874</v>
      </c>
      <c r="O39" s="2">
        <f>+M40+O60</f>
        <v>-14272134</v>
      </c>
      <c r="P39" s="2">
        <f>+O40+P60</f>
        <v>-10449936</v>
      </c>
      <c r="Q39" s="2">
        <f>+P40+Q60</f>
        <v>-6978368</v>
      </c>
      <c r="R39" s="2">
        <f>+O39</f>
        <v>-14272134</v>
      </c>
      <c r="S39" s="2">
        <f>+Q40+S60</f>
        <v>1605896</v>
      </c>
      <c r="T39" s="2">
        <f>+S40+T60</f>
        <v>9473949</v>
      </c>
      <c r="U39" s="2">
        <f>+T40+U60</f>
        <v>18010172</v>
      </c>
      <c r="V39" s="2">
        <f>+S39</f>
        <v>1605896</v>
      </c>
      <c r="W39" s="2">
        <f>+G39</f>
        <v>4814834</v>
      </c>
      <c r="X39" s="2">
        <v>-1790266</v>
      </c>
      <c r="Y39" s="2">
        <f>+W39-X39</f>
        <v>6605100</v>
      </c>
      <c r="Z39" s="34">
        <f>+IF(X39&lt;&gt;0,+(Y39/X39)*100,0)</f>
        <v>-368.9451735105286</v>
      </c>
      <c r="AA39" s="35">
        <v>-1790266</v>
      </c>
    </row>
    <row r="40" spans="1:27" x14ac:dyDescent="0.25">
      <c r="A40" s="41" t="s">
        <v>63</v>
      </c>
      <c r="B40" s="42" t="s">
        <v>62</v>
      </c>
      <c r="C40" s="43">
        <f>+C38+C39</f>
        <v>-33638081</v>
      </c>
      <c r="D40" s="43">
        <f t="shared" ref="D40:AA40" si="4">+D38+D39</f>
        <v>0</v>
      </c>
      <c r="E40" s="44">
        <f t="shared" si="4"/>
        <v>-193379441</v>
      </c>
      <c r="F40" s="45">
        <f t="shared" si="4"/>
        <v>-72036553</v>
      </c>
      <c r="G40" s="45">
        <f t="shared" si="4"/>
        <v>4802337</v>
      </c>
      <c r="H40" s="45">
        <f t="shared" si="4"/>
        <v>6994479</v>
      </c>
      <c r="I40" s="45">
        <f t="shared" si="4"/>
        <v>11655874</v>
      </c>
      <c r="J40" s="45">
        <f>+I40</f>
        <v>11655874</v>
      </c>
      <c r="K40" s="45">
        <f t="shared" si="4"/>
        <v>3486300</v>
      </c>
      <c r="L40" s="45">
        <f t="shared" si="4"/>
        <v>-8348591</v>
      </c>
      <c r="M40" s="45">
        <f t="shared" si="4"/>
        <v>-14272134</v>
      </c>
      <c r="N40" s="45">
        <f>+M40</f>
        <v>-14272134</v>
      </c>
      <c r="O40" s="45">
        <f t="shared" si="4"/>
        <v>-10449936</v>
      </c>
      <c r="P40" s="45">
        <f t="shared" si="4"/>
        <v>-6978368</v>
      </c>
      <c r="Q40" s="45">
        <f t="shared" si="4"/>
        <v>1605896</v>
      </c>
      <c r="R40" s="45">
        <f>+Q40</f>
        <v>1605896</v>
      </c>
      <c r="S40" s="45">
        <f t="shared" si="4"/>
        <v>9473949</v>
      </c>
      <c r="T40" s="45">
        <f t="shared" si="4"/>
        <v>18010172</v>
      </c>
      <c r="U40" s="45">
        <f t="shared" si="4"/>
        <v>25815554</v>
      </c>
      <c r="V40" s="45">
        <f>+U40</f>
        <v>25815554</v>
      </c>
      <c r="W40" s="45">
        <f>+V40</f>
        <v>25815554</v>
      </c>
      <c r="X40" s="45">
        <f t="shared" si="4"/>
        <v>-72036553</v>
      </c>
      <c r="Y40" s="45">
        <f t="shared" si="4"/>
        <v>99008731</v>
      </c>
      <c r="Z40" s="46">
        <f>+IF(X40&lt;&gt;0,+(Y40/X40)*100,0)</f>
        <v>-137.44234958049699</v>
      </c>
      <c r="AA40" s="47">
        <f t="shared" si="4"/>
        <v>-72036553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4814834</v>
      </c>
      <c r="H60">
        <v>-1156624</v>
      </c>
      <c r="J60">
        <v>4814834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507DC81-16B8-432B-B84E-CEA10B3D7E0C}"/>
</file>

<file path=customXml/itemProps2.xml><?xml version="1.0" encoding="utf-8"?>
<ds:datastoreItem xmlns:ds="http://schemas.openxmlformats.org/officeDocument/2006/customXml" ds:itemID="{B6EA6B49-2428-4C84-854C-BDFD1F70A3B7}"/>
</file>

<file path=customXml/itemProps3.xml><?xml version="1.0" encoding="utf-8"?>
<ds:datastoreItem xmlns:ds="http://schemas.openxmlformats.org/officeDocument/2006/customXml" ds:itemID="{E04A9496-6087-4755-AC67-A899F027F6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2022-08-16T11:17:50Z</dcterms:created>
  <dcterms:modified xsi:type="dcterms:W3CDTF">2022-08-16T11:19:15Z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